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javerianacaliedu.sharepoint.com/sites/PD1449/Shared Documents/General/Documento/ANEXOS/"/>
    </mc:Choice>
  </mc:AlternateContent>
  <xr:revisionPtr revIDLastSave="6" documentId="13_ncr:1_{13E09E18-482B-4585-9E51-C76FE8F2D94A}" xr6:coauthVersionLast="45" xr6:coauthVersionMax="45" xr10:uidLastSave="{D0AB98F5-CEA9-46AE-8749-E6E03A5FD544}"/>
  <bookViews>
    <workbookView xWindow="-110" yWindow="-110" windowWidth="19420" windowHeight="10420" firstSheet="1" activeTab="1" xr2:uid="{00000000-000D-0000-FFFF-FFFF00000000}"/>
  </bookViews>
  <sheets>
    <sheet name="Practicas" sheetId="10" r:id="rId1"/>
    <sheet name="Tiempo de utilizacion" sheetId="12" r:id="rId2"/>
  </sheets>
  <definedNames>
    <definedName name="_xlnm._FilterDatabase" localSheetId="0" hidden="1">Practicas!$A$7:$W$262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2" l="1"/>
  <c r="A27" i="12"/>
  <c r="B11" i="12"/>
  <c r="B27" i="12"/>
  <c r="C27" i="12"/>
  <c r="O253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170" i="10"/>
  <c r="O169" i="10"/>
  <c r="O168" i="10"/>
  <c r="O167" i="10"/>
  <c r="O166" i="10"/>
  <c r="O165" i="10"/>
  <c r="O110" i="10"/>
  <c r="O109" i="10"/>
  <c r="O108" i="10"/>
  <c r="O107" i="10"/>
  <c r="O106" i="10"/>
  <c r="O105" i="10"/>
  <c r="O104" i="10"/>
  <c r="O72" i="10"/>
  <c r="O66" i="10"/>
  <c r="O65" i="10"/>
  <c r="O64" i="10"/>
  <c r="O48" i="10"/>
  <c r="O46" i="10"/>
  <c r="L1" i="10"/>
  <c r="V25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Carolina Parra Cerquera</author>
  </authors>
  <commentList>
    <comment ref="R7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Diana Carolina Parra Cerquera:</t>
        </r>
        <r>
          <rPr>
            <sz val="9"/>
            <color indexed="81"/>
            <rFont val="Tahoma"/>
            <family val="2"/>
          </rPr>
          <t xml:space="preserve">
La va a direccionar el laboratorista y monitor del curso</t>
        </r>
      </text>
    </comment>
  </commentList>
</comments>
</file>

<file path=xl/sharedStrings.xml><?xml version="1.0" encoding="utf-8"?>
<sst xmlns="http://schemas.openxmlformats.org/spreadsheetml/2006/main" count="2702" uniqueCount="248">
  <si>
    <t xml:space="preserve">Anexo </t>
  </si>
  <si>
    <t>Horas totales en practicas</t>
  </si>
  <si>
    <t>Anexo 8</t>
  </si>
  <si>
    <t>Tiempo de utilizacion del CAP</t>
  </si>
  <si>
    <t xml:space="preserve">Fecha de elaboracion </t>
  </si>
  <si>
    <t>Octubre 09/2020</t>
  </si>
  <si>
    <t xml:space="preserve">Fecha de elaboración </t>
  </si>
  <si>
    <t xml:space="preserve">Formato de practicas 2020-2 CAP </t>
  </si>
  <si>
    <t>Grado</t>
  </si>
  <si>
    <t>Facultad que lidera la práctica</t>
  </si>
  <si>
    <t>No Catálogo</t>
  </si>
  <si>
    <t>Asignatura</t>
  </si>
  <si>
    <t>Clase</t>
  </si>
  <si>
    <t>Programa</t>
  </si>
  <si>
    <t>Emplid</t>
  </si>
  <si>
    <t>Documento</t>
  </si>
  <si>
    <t>Tipo Doc</t>
  </si>
  <si>
    <t>Nombre</t>
  </si>
  <si>
    <t>Subgrupo</t>
  </si>
  <si>
    <t>Sesión</t>
  </si>
  <si>
    <t>Horario Inicio</t>
  </si>
  <si>
    <t>Horario Fin</t>
  </si>
  <si>
    <t>duracion</t>
  </si>
  <si>
    <t>Fecha</t>
  </si>
  <si>
    <t>Laboratorio</t>
  </si>
  <si>
    <t>Profesor</t>
  </si>
  <si>
    <t>Laboratorista1</t>
  </si>
  <si>
    <t>Laboratorista2</t>
  </si>
  <si>
    <t>Laboratorista3</t>
  </si>
  <si>
    <t>Laboratorista4</t>
  </si>
  <si>
    <t>Coordinador HS</t>
  </si>
  <si>
    <t>Monitor</t>
  </si>
  <si>
    <t>Observaciones</t>
  </si>
  <si>
    <t>Pregrado</t>
  </si>
  <si>
    <t>FIC</t>
  </si>
  <si>
    <t xml:space="preserve"> 300IGI007</t>
  </si>
  <si>
    <t>Análisis estadístico de sistem</t>
  </si>
  <si>
    <t>Ingeniería Industrial</t>
  </si>
  <si>
    <t>Grupo 1</t>
  </si>
  <si>
    <t>Sesión 1</t>
  </si>
  <si>
    <t>Laboratorio de Ingeniería Industrial</t>
  </si>
  <si>
    <t>Luz Elena Vinasco Isaza</t>
  </si>
  <si>
    <t>Hader Madera</t>
  </si>
  <si>
    <t>Sesión 2</t>
  </si>
  <si>
    <t>Sesión 3</t>
  </si>
  <si>
    <t xml:space="preserve"> 300IGE004</t>
  </si>
  <si>
    <t>Arquitectura de Computadores</t>
  </si>
  <si>
    <t>Ingeniería Electrónica</t>
  </si>
  <si>
    <t>Laboratorio de Simulación Electrónica (Palmas)</t>
  </si>
  <si>
    <t>José Oliden</t>
  </si>
  <si>
    <t>Lewis Riascos</t>
  </si>
  <si>
    <t>Grupo 2</t>
  </si>
  <si>
    <t xml:space="preserve"> 300BIC002</t>
  </si>
  <si>
    <t>Biología Celular</t>
  </si>
  <si>
    <t>Biología</t>
  </si>
  <si>
    <t>Laboratorio de Biología Molecular</t>
  </si>
  <si>
    <t>jenny johana gallo franco</t>
  </si>
  <si>
    <t>Claritza Muñoz Gómez</t>
  </si>
  <si>
    <t>Jose Christopher Valencia Fernandez</t>
  </si>
  <si>
    <t>Laboratorio de Biología</t>
  </si>
  <si>
    <t xml:space="preserve"> 300AGF002</t>
  </si>
  <si>
    <t>Biología de Invertebrados I</t>
  </si>
  <si>
    <t>JUAN FELIPE LAZARUS AGUDELO</t>
  </si>
  <si>
    <t>Espacio abierto en el campus</t>
  </si>
  <si>
    <t>Sesión 4</t>
  </si>
  <si>
    <t>Sesión 5</t>
  </si>
  <si>
    <t>Sesión 6</t>
  </si>
  <si>
    <t xml:space="preserve"> 300AGF003</t>
  </si>
  <si>
    <t>Biología de Vertebrados</t>
  </si>
  <si>
    <t>DANNY ROJAS MARTIN</t>
  </si>
  <si>
    <t xml:space="preserve"> 300BIQ001</t>
  </si>
  <si>
    <t>Bioquímica</t>
  </si>
  <si>
    <t>Luz Elena Triana Vidal</t>
  </si>
  <si>
    <t xml:space="preserve"> 300BIM003</t>
  </si>
  <si>
    <t>Biotecnología Animal</t>
  </si>
  <si>
    <t>Mariluz Gomez Rodriguez</t>
  </si>
  <si>
    <t xml:space="preserve"> 300BIM001</t>
  </si>
  <si>
    <t>Biotecnología Molecular</t>
  </si>
  <si>
    <t>Laboratorio de Microbiología</t>
  </si>
  <si>
    <t xml:space="preserve"> 300BIM002</t>
  </si>
  <si>
    <t>Biotecnología Vegetal</t>
  </si>
  <si>
    <t>Mauricio Alberto Quimbaya Gomez</t>
  </si>
  <si>
    <t xml:space="preserve"> 300IGI030 - 300IGU001</t>
  </si>
  <si>
    <t>Ciencia e Ing. de Materiales - Materiales y Procesos</t>
  </si>
  <si>
    <t>Laboratorio de Ingeniería Civil (Suelos) - Palmas</t>
  </si>
  <si>
    <t>ANDRES FELIPE TORRES RECALDE</t>
  </si>
  <si>
    <t>Victoria Eugenia Cerón Galvis</t>
  </si>
  <si>
    <t>Centro de Automatización de Procesos - CAP</t>
  </si>
  <si>
    <t>Juan David Contreras</t>
  </si>
  <si>
    <t>Bleider Johan Arizala Cobo</t>
  </si>
  <si>
    <t>MUÑOZ VELEZ MARIO FERNANDO</t>
  </si>
  <si>
    <t xml:space="preserve"> 300IGE022</t>
  </si>
  <si>
    <t>Circuitos de Corriente Alterna</t>
  </si>
  <si>
    <t>Laboratorio de Electrónica 1 y 2 (Palmas)</t>
  </si>
  <si>
    <t>Manuel Vicente Valencia Diaz</t>
  </si>
  <si>
    <t xml:space="preserve"> 300IGE014</t>
  </si>
  <si>
    <t>Circuitos de Corriente Directa</t>
  </si>
  <si>
    <t>Laboratorio de Electrónica y Telecomunicaciones (Guayacanes)</t>
  </si>
  <si>
    <t>Carlos Alberto Lozano Espinosa</t>
  </si>
  <si>
    <t>Mauricio Trullo</t>
  </si>
  <si>
    <t xml:space="preserve"> 300CIS024</t>
  </si>
  <si>
    <t>Comunicación de Datos</t>
  </si>
  <si>
    <t>Ingeniería de Sistemas y Computación</t>
  </si>
  <si>
    <t>Laboratorio de Telecomunicaciones CISCO</t>
  </si>
  <si>
    <t>Carlos Andres Olarte Vega</t>
  </si>
  <si>
    <t>No requiere</t>
  </si>
  <si>
    <t xml:space="preserve"> 300IGE030</t>
  </si>
  <si>
    <t>Control de Procesos</t>
  </si>
  <si>
    <t>Grupo 3</t>
  </si>
  <si>
    <t xml:space="preserve"> 300IGI010</t>
  </si>
  <si>
    <t>Control Estadístico de proceso</t>
  </si>
  <si>
    <t xml:space="preserve"> 300IGI019</t>
  </si>
  <si>
    <t>Diseño de Producto</t>
  </si>
  <si>
    <t>Varios</t>
  </si>
  <si>
    <t>Salón con mayor aforo</t>
  </si>
  <si>
    <t>Juan Pablo Garcia Cifuentes</t>
  </si>
  <si>
    <t xml:space="preserve"> 300AGG001</t>
  </si>
  <si>
    <t>Diversidad Vegetal</t>
  </si>
  <si>
    <t>ANA ISABEL VASQUEZ VELEZ</t>
  </si>
  <si>
    <t xml:space="preserve"> 300IGE006</t>
  </si>
  <si>
    <t>Electrónica Digital</t>
  </si>
  <si>
    <t>Fabio Almanzar González</t>
  </si>
  <si>
    <t>Alejandro Ayala Gil</t>
  </si>
  <si>
    <t>El profesor Fabio, no asistirá a la Universidad, las prácticas serán atendidas por el monitor y el laboratorista</t>
  </si>
  <si>
    <t xml:space="preserve"> 300AGF001</t>
  </si>
  <si>
    <t>Forma y Función Animal</t>
  </si>
  <si>
    <t xml:space="preserve"> 300BIV001</t>
  </si>
  <si>
    <t>Forma y Función Vegetal</t>
  </si>
  <si>
    <t>Angel Vale Gonzalez</t>
  </si>
  <si>
    <t xml:space="preserve"> 300BIB002</t>
  </si>
  <si>
    <t>Fundamentos de Biología</t>
  </si>
  <si>
    <t>DANIEL OSORIO DOMINGUEZ</t>
  </si>
  <si>
    <t xml:space="preserve"> 300BIN002</t>
  </si>
  <si>
    <t>Genética</t>
  </si>
  <si>
    <t xml:space="preserve"> 300IGC020</t>
  </si>
  <si>
    <t>Hidráulica de Canales</t>
  </si>
  <si>
    <t>Ingeniería Civil</t>
  </si>
  <si>
    <t>Laboratorio de Recursos Hídricos</t>
  </si>
  <si>
    <t>RAFAEL CLEMENT OLIVEROS</t>
  </si>
  <si>
    <t>SANDRA LORENA GALARZA MOLINA</t>
  </si>
  <si>
    <t xml:space="preserve"> 300IGE017</t>
  </si>
  <si>
    <t>Instrumentación y Sensores</t>
  </si>
  <si>
    <t xml:space="preserve"> 300IGE001 - 300IBA001</t>
  </si>
  <si>
    <t>Intr. a la Ing. Electrónica - Int. A la Ingeniería Biomédica</t>
  </si>
  <si>
    <t>Ingeniería Electrónica - Ingeniería Biomédica</t>
  </si>
  <si>
    <t>Hospital Simulado</t>
  </si>
  <si>
    <t>Luis Eduardo Tobon Llano</t>
  </si>
  <si>
    <t>Luisa Fernanda García</t>
  </si>
  <si>
    <t>Stephanie Ordoñez</t>
  </si>
  <si>
    <t xml:space="preserve"> 300IME001</t>
  </si>
  <si>
    <t>Intr. a la ingeniería Mecánica</t>
  </si>
  <si>
    <t>Ingeniería Mecánica</t>
  </si>
  <si>
    <t>ADRIANA GOMEZ GOMEZ</t>
  </si>
  <si>
    <t xml:space="preserve"> 300CIG043</t>
  </si>
  <si>
    <t>Lógica Digital</t>
  </si>
  <si>
    <t xml:space="preserve"> 300IGC010</t>
  </si>
  <si>
    <t>Materiales de Ingeniería</t>
  </si>
  <si>
    <t>Laboratorio de Mezclas</t>
  </si>
  <si>
    <t>MANUEL ALEJANDRO ROJAS MANZANO</t>
  </si>
  <si>
    <t>Erlo Travi</t>
  </si>
  <si>
    <t xml:space="preserve"> 300IGC012</t>
  </si>
  <si>
    <t>Mecánica de Sólidos</t>
  </si>
  <si>
    <t>Laboratorio de ingeniería Civil - Palmas</t>
  </si>
  <si>
    <t>Ingrid Elizabeth Madera Sierra</t>
  </si>
  <si>
    <t>LUIS FELIPE GUERRERO MOSQUERA</t>
  </si>
  <si>
    <t xml:space="preserve"> 300IGC013</t>
  </si>
  <si>
    <t>Mecánica de Suelos</t>
  </si>
  <si>
    <t>Salón para hacer streaming</t>
  </si>
  <si>
    <t>Alejandra Maria Gomez Jiménez</t>
  </si>
  <si>
    <t xml:space="preserve"> 300BIG001</t>
  </si>
  <si>
    <t>Microbiología</t>
  </si>
  <si>
    <t>ANA TERESA MOSQUERA ESPINOSA</t>
  </si>
  <si>
    <t xml:space="preserve"> 300BIB006</t>
  </si>
  <si>
    <t>Microbiología Aplicada</t>
  </si>
  <si>
    <t xml:space="preserve"> 300IGE031</t>
  </si>
  <si>
    <t>Microprocesadores</t>
  </si>
  <si>
    <t xml:space="preserve"> 300IME006</t>
  </si>
  <si>
    <t>Procesos de Manufactura I</t>
  </si>
  <si>
    <t>JONNATHAN MUÑOZ CUBILLOS</t>
  </si>
  <si>
    <t xml:space="preserve"> 300IME003</t>
  </si>
  <si>
    <t>Propiedades de los Materiales</t>
  </si>
  <si>
    <t xml:space="preserve">Grupo 1 </t>
  </si>
  <si>
    <t>Laboratorio de Materiales</t>
  </si>
  <si>
    <t xml:space="preserve"> 300FIQ001</t>
  </si>
  <si>
    <t>Química</t>
  </si>
  <si>
    <t>Varias</t>
  </si>
  <si>
    <t>Laboratorio de Química</t>
  </si>
  <si>
    <t>Alberto Serna Valencia</t>
  </si>
  <si>
    <t>Ruben Dario Aponte</t>
  </si>
  <si>
    <t>CARLOS JULIAN GIRALDO CUARTAS</t>
  </si>
  <si>
    <t>UN GRUPO PRESENCIAL Y OTRO POR STREAMING</t>
  </si>
  <si>
    <t>Maria Eugenia Nuñez Cabrera</t>
  </si>
  <si>
    <t xml:space="preserve"> 300FIQ003</t>
  </si>
  <si>
    <t>Química General</t>
  </si>
  <si>
    <t>Carlos Arturo Figueredo Ramírez</t>
  </si>
  <si>
    <t>Se harán grupos pequeños pero no se repetirá la práctica</t>
  </si>
  <si>
    <t xml:space="preserve"> 300FIR001</t>
  </si>
  <si>
    <t>Química Orgánica</t>
  </si>
  <si>
    <t>DROCHSS PETTRY VALENCIA OCHOA</t>
  </si>
  <si>
    <t xml:space="preserve"> 300IGI046</t>
  </si>
  <si>
    <t>Regresión y Diseño de Experim.</t>
  </si>
  <si>
    <t xml:space="preserve"> 300IGE003</t>
  </si>
  <si>
    <t>Robótica</t>
  </si>
  <si>
    <t>JUAN DAVID CONTRERAS PEREZ</t>
  </si>
  <si>
    <t>Grupo 6</t>
  </si>
  <si>
    <t>Grupo 4</t>
  </si>
  <si>
    <t>Grupo 5</t>
  </si>
  <si>
    <t xml:space="preserve"> 300IGE023</t>
  </si>
  <si>
    <t>Sistemas inalámbricos</t>
  </si>
  <si>
    <t xml:space="preserve"> 300IGE027</t>
  </si>
  <si>
    <t>Tecnologías de red</t>
  </si>
  <si>
    <t>Carlos Andrés Olarte Vega</t>
  </si>
  <si>
    <t xml:space="preserve"> 300CIS014</t>
  </si>
  <si>
    <t>Tecnologías Multimedia</t>
  </si>
  <si>
    <t>Salón en cedro rosado</t>
  </si>
  <si>
    <t>Luis Edmundo Astorquiza Jurado</t>
  </si>
  <si>
    <t>Espacio abierto dentro del campus</t>
  </si>
  <si>
    <t xml:space="preserve"> 300IGC053</t>
  </si>
  <si>
    <t>Topografía</t>
  </si>
  <si>
    <t>Eduardo Peña Abadia</t>
  </si>
  <si>
    <t>JAVIER ALEXANDER PEREZ CAICEDO</t>
  </si>
  <si>
    <t>Fuente: 2020203-Anexo 1. Cuestionario coordinador del CAP</t>
  </si>
  <si>
    <t>Meses al semestre</t>
  </si>
  <si>
    <t>meses</t>
  </si>
  <si>
    <t xml:space="preserve">Meses de operación </t>
  </si>
  <si>
    <t>Semanas al mes</t>
  </si>
  <si>
    <t>semanas</t>
  </si>
  <si>
    <t xml:space="preserve">Horas a la semana </t>
  </si>
  <si>
    <t xml:space="preserve">horas </t>
  </si>
  <si>
    <t xml:space="preserve">TOTAL HORAS </t>
  </si>
  <si>
    <t>horas/semestre</t>
  </si>
  <si>
    <t xml:space="preserve">Fuente: Informe de gestión CAP 2019 </t>
  </si>
  <si>
    <t xml:space="preserve">Utilización del CAP </t>
  </si>
  <si>
    <t xml:space="preserve">Donde, </t>
  </si>
  <si>
    <t>U</t>
  </si>
  <si>
    <t>HO</t>
  </si>
  <si>
    <t>Horas ocupadas del CAP por semestre</t>
  </si>
  <si>
    <t>HD</t>
  </si>
  <si>
    <t>Horas disponibles del CAP por semestre</t>
  </si>
  <si>
    <t>Horas Ocupadas</t>
  </si>
  <si>
    <t>Horas Disponibles</t>
  </si>
  <si>
    <t xml:space="preserve">Utilización </t>
  </si>
  <si>
    <t xml:space="preserve">Horas totales en practicas y talleres </t>
  </si>
  <si>
    <t>Horas totales en actividad</t>
  </si>
  <si>
    <t>Tiempo de utilización del CAP</t>
  </si>
  <si>
    <t>Anexo 9</t>
  </si>
  <si>
    <t>TABLA XVII</t>
  </si>
  <si>
    <t>TIEMPO NORMAL DE OPERACIÓN DEL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</si>
</sst>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3" borderId="5" xfId="0" applyFill="1" applyBorder="1"/>
    <xf numFmtId="0" fontId="0" fillId="3" borderId="0" xfId="0" applyFill="1"/>
    <xf numFmtId="0" fontId="0" fillId="3" borderId="6" xfId="0" applyFill="1" applyBorder="1"/>
    <xf numFmtId="0" fontId="9" fillId="3" borderId="5" xfId="0" applyFont="1" applyFill="1" applyBorder="1"/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0" fillId="3" borderId="0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0" fontId="0" fillId="3" borderId="1" xfId="3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Porcentaje" xfId="3" builtinId="5"/>
  </cellStyles>
  <dxfs count="0"/>
  <tableStyles count="0" defaultTableStyle="TableStyleMedium2" defaultPivotStyle="PivotStyleLight16"/>
  <colors>
    <mruColors>
      <color rgb="FFCC0066"/>
      <color rgb="FF00CC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203200</xdr:colOff>
      <xdr:row>17</xdr:row>
      <xdr:rowOff>133350</xdr:rowOff>
    </xdr:from>
    <xdr:ext cx="917815" cy="30598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7D62D102-0443-4BB0-85F3-74FF6034C51F}"/>
                </a:ext>
              </a:extLst>
            </xdr:cNvPr>
            <xdr:cNvSpPr txBox="1"/>
          </xdr:nvSpPr>
          <xdr:spPr>
            <a:xfrm>
              <a:off x="203200" y="1238250"/>
              <a:ext cx="917815" cy="3059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ES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𝑈</m:t>
                      </m:r>
                    </m:e>
                    <m:sub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𝑖</m:t>
                      </m:r>
                    </m:sub>
                  </m:sSub>
                </m:oMath>
              </a14:m>
              <a:r>
                <a:rPr lang="es-ES" sz="14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s-ES" sz="1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𝐻𝑂</m:t>
                      </m:r>
                    </m:num>
                    <m:den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𝐻𝐷</m:t>
                      </m:r>
                    </m:den>
                  </m:f>
                  <m:r>
                    <a:rPr lang="en-US" sz="1400" b="0" i="1">
                      <a:latin typeface="Cambria Math" panose="02040503050406030204" pitchFamily="18" charset="0"/>
                    </a:rPr>
                    <m:t>∗100</m:t>
                  </m:r>
                </m:oMath>
              </a14:m>
              <a:endParaRPr lang="es-ES" sz="14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7D62D102-0443-4BB0-85F3-74FF6034C51F}"/>
                </a:ext>
              </a:extLst>
            </xdr:cNvPr>
            <xdr:cNvSpPr txBox="1"/>
          </xdr:nvSpPr>
          <xdr:spPr>
            <a:xfrm>
              <a:off x="203200" y="1238250"/>
              <a:ext cx="917815" cy="3059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𝑈</a:t>
              </a:r>
              <a:r>
                <a:rPr lang="es-ES" sz="1400" b="0" i="0">
                  <a:latin typeface="Cambria Math" panose="02040503050406030204" pitchFamily="18" charset="0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𝑖</a:t>
              </a:r>
              <a:r>
                <a:rPr lang="es-ES" sz="1400"/>
                <a:t>=</a:t>
              </a:r>
              <a:r>
                <a:rPr lang="en-US" sz="1400" b="0" i="0">
                  <a:latin typeface="Cambria Math" panose="02040503050406030204" pitchFamily="18" charset="0"/>
                </a:rPr>
                <a:t>𝐻𝑂</a:t>
              </a:r>
              <a:r>
                <a:rPr lang="es-ES" sz="1400" b="0" i="0">
                  <a:latin typeface="Cambria Math" panose="02040503050406030204" pitchFamily="18" charset="0"/>
                </a:rPr>
                <a:t>/</a:t>
              </a:r>
              <a:r>
                <a:rPr lang="en-US" sz="1400" b="0" i="0">
                  <a:latin typeface="Cambria Math" panose="02040503050406030204" pitchFamily="18" charset="0"/>
                </a:rPr>
                <a:t>𝐻𝐷∗100</a:t>
              </a:r>
              <a:endParaRPr lang="es-ES" sz="14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Y262"/>
  <sheetViews>
    <sheetView zoomScale="90" zoomScaleNormal="90" workbookViewId="0">
      <pane ySplit="7" topLeftCell="A46" activePane="bottomLeft" state="frozen"/>
      <selection pane="bottomLeft" activeCell="M1" sqref="M1:Q5"/>
    </sheetView>
  </sheetViews>
  <sheetFormatPr baseColWidth="10" defaultColWidth="11.453125" defaultRowHeight="14.5" x14ac:dyDescent="0.35"/>
  <cols>
    <col min="1" max="2" width="11.453125" style="6"/>
    <col min="3" max="3" width="12.54296875" style="7" customWidth="1"/>
    <col min="4" max="4" width="28.81640625" style="5" bestFit="1" customWidth="1"/>
    <col min="5" max="5" width="11.453125" style="6"/>
    <col min="6" max="6" width="20.26953125" style="6" bestFit="1" customWidth="1"/>
    <col min="7" max="9" width="0" style="5" hidden="1" customWidth="1"/>
    <col min="10" max="10" width="25.7265625" style="5" hidden="1" customWidth="1"/>
    <col min="11" max="12" width="11.453125" style="5"/>
    <col min="13" max="13" width="12.81640625" style="6" bestFit="1" customWidth="1"/>
    <col min="14" max="15" width="11.453125" style="6"/>
    <col min="16" max="16" width="33.81640625" style="5" bestFit="1" customWidth="1"/>
    <col min="17" max="17" width="57.453125" style="5" bestFit="1" customWidth="1"/>
    <col min="18" max="18" width="35.453125" style="1" bestFit="1" customWidth="1"/>
    <col min="19" max="19" width="29.81640625" style="1" customWidth="1"/>
    <col min="20" max="20" width="33.54296875" style="1" customWidth="1"/>
    <col min="21" max="22" width="18.81640625" style="1" bestFit="1" customWidth="1"/>
    <col min="23" max="23" width="19.7265625" style="1" bestFit="1" customWidth="1"/>
    <col min="24" max="24" width="19.7265625" style="1" customWidth="1"/>
    <col min="25" max="25" width="14.1796875" style="1" bestFit="1" customWidth="1"/>
    <col min="26" max="16384" width="11.453125" style="1"/>
  </cols>
  <sheetData>
    <row r="1" spans="1:25" x14ac:dyDescent="0.35">
      <c r="A1" s="37" t="s">
        <v>0</v>
      </c>
      <c r="B1" s="37"/>
      <c r="C1" s="37"/>
      <c r="D1" s="37"/>
      <c r="E1" s="37"/>
      <c r="K1" s="38" t="s">
        <v>1</v>
      </c>
      <c r="L1" s="35">
        <f>SUM(O46:O253)</f>
        <v>2.9583333333333339</v>
      </c>
      <c r="M1" s="39" t="s">
        <v>2</v>
      </c>
      <c r="N1" s="39"/>
      <c r="O1" s="39"/>
      <c r="P1" s="39"/>
      <c r="Q1" s="39"/>
    </row>
    <row r="2" spans="1:25" x14ac:dyDescent="0.35">
      <c r="A2" s="31"/>
      <c r="B2" s="31"/>
      <c r="C2" s="31"/>
      <c r="D2" s="31"/>
      <c r="E2" s="31"/>
      <c r="K2" s="38"/>
      <c r="L2" s="35"/>
      <c r="M2" s="40" t="s">
        <v>3</v>
      </c>
      <c r="N2" s="41"/>
      <c r="O2" s="41"/>
      <c r="P2" s="41"/>
      <c r="Q2" s="42"/>
    </row>
    <row r="3" spans="1:25" x14ac:dyDescent="0.35">
      <c r="A3" s="37" t="s">
        <v>4</v>
      </c>
      <c r="B3" s="37"/>
      <c r="C3" s="37"/>
      <c r="D3" s="37" t="s">
        <v>5</v>
      </c>
      <c r="E3" s="37"/>
      <c r="K3" s="38"/>
      <c r="L3" s="36"/>
      <c r="M3" s="39" t="s">
        <v>6</v>
      </c>
      <c r="N3" s="39"/>
      <c r="O3" s="39"/>
      <c r="P3" s="39" t="s">
        <v>5</v>
      </c>
      <c r="Q3" s="39"/>
    </row>
    <row r="4" spans="1:25" x14ac:dyDescent="0.35">
      <c r="A4" s="37" t="s">
        <v>7</v>
      </c>
      <c r="B4" s="37"/>
      <c r="C4" s="37"/>
      <c r="D4" s="37"/>
      <c r="E4" s="37"/>
      <c r="K4" s="38"/>
      <c r="L4" s="36"/>
      <c r="M4" s="39" t="s">
        <v>7</v>
      </c>
      <c r="N4" s="39"/>
      <c r="O4" s="39"/>
      <c r="P4" s="39"/>
      <c r="Q4" s="39"/>
    </row>
    <row r="5" spans="1:25" x14ac:dyDescent="0.35">
      <c r="A5" s="37"/>
      <c r="B5" s="37"/>
      <c r="C5" s="37"/>
      <c r="D5" s="37"/>
      <c r="E5" s="37"/>
      <c r="K5" s="38"/>
      <c r="L5" s="36"/>
      <c r="M5" s="39"/>
      <c r="N5" s="39"/>
      <c r="O5" s="39"/>
      <c r="P5" s="39"/>
      <c r="Q5" s="39"/>
    </row>
    <row r="7" spans="1:25" x14ac:dyDescent="0.35">
      <c r="A7" s="8" t="s">
        <v>8</v>
      </c>
      <c r="B7" s="9" t="s">
        <v>9</v>
      </c>
      <c r="C7" s="10" t="s">
        <v>10</v>
      </c>
      <c r="D7" s="11" t="s">
        <v>11</v>
      </c>
      <c r="E7" s="15" t="s">
        <v>12</v>
      </c>
      <c r="F7" s="15" t="s">
        <v>13</v>
      </c>
      <c r="G7" s="12" t="s">
        <v>14</v>
      </c>
      <c r="H7" s="12" t="s">
        <v>15</v>
      </c>
      <c r="I7" s="12" t="s">
        <v>16</v>
      </c>
      <c r="J7" s="11" t="s">
        <v>17</v>
      </c>
      <c r="K7" s="15" t="s">
        <v>18</v>
      </c>
      <c r="L7" s="15" t="s">
        <v>19</v>
      </c>
      <c r="M7" s="15" t="s">
        <v>20</v>
      </c>
      <c r="N7" s="15" t="s">
        <v>21</v>
      </c>
      <c r="O7" s="15" t="s">
        <v>22</v>
      </c>
      <c r="P7" s="15" t="s">
        <v>23</v>
      </c>
      <c r="Q7" s="15" t="s">
        <v>24</v>
      </c>
      <c r="R7" s="16" t="s">
        <v>25</v>
      </c>
      <c r="S7" s="16" t="s">
        <v>26</v>
      </c>
      <c r="T7" s="16" t="s">
        <v>27</v>
      </c>
      <c r="U7" s="16" t="s">
        <v>28</v>
      </c>
      <c r="V7" s="16" t="s">
        <v>29</v>
      </c>
      <c r="W7" s="16" t="s">
        <v>30</v>
      </c>
      <c r="X7" s="16" t="s">
        <v>31</v>
      </c>
      <c r="Y7" s="17" t="s">
        <v>32</v>
      </c>
    </row>
    <row r="8" spans="1:25" hidden="1" x14ac:dyDescent="0.35">
      <c r="A8" s="6" t="s">
        <v>33</v>
      </c>
      <c r="B8" s="6" t="s">
        <v>34</v>
      </c>
      <c r="C8" s="7" t="s">
        <v>35</v>
      </c>
      <c r="D8" s="5" t="s">
        <v>36</v>
      </c>
      <c r="E8" s="6">
        <v>5000</v>
      </c>
      <c r="F8" s="6" t="s">
        <v>37</v>
      </c>
      <c r="K8" s="5" t="s">
        <v>38</v>
      </c>
      <c r="L8" s="5" t="s">
        <v>39</v>
      </c>
      <c r="M8" s="13">
        <v>0.75</v>
      </c>
      <c r="N8" s="13">
        <v>0.875</v>
      </c>
      <c r="O8" s="13"/>
      <c r="P8" s="4">
        <v>44097</v>
      </c>
      <c r="Q8" s="5" t="s">
        <v>40</v>
      </c>
      <c r="R8" s="1" t="s">
        <v>41</v>
      </c>
      <c r="S8" s="1" t="s">
        <v>42</v>
      </c>
    </row>
    <row r="9" spans="1:25" hidden="1" x14ac:dyDescent="0.35">
      <c r="A9" s="6" t="s">
        <v>33</v>
      </c>
      <c r="B9" s="6" t="s">
        <v>34</v>
      </c>
      <c r="C9" s="7" t="s">
        <v>35</v>
      </c>
      <c r="D9" s="5" t="s">
        <v>36</v>
      </c>
      <c r="E9" s="6">
        <v>5000</v>
      </c>
      <c r="F9" s="6" t="s">
        <v>37</v>
      </c>
      <c r="K9" s="5" t="s">
        <v>38</v>
      </c>
      <c r="L9" s="5" t="s">
        <v>43</v>
      </c>
      <c r="M9" s="13">
        <v>0.75</v>
      </c>
      <c r="N9" s="13">
        <v>0.875</v>
      </c>
      <c r="O9" s="13"/>
      <c r="P9" s="4">
        <v>44125</v>
      </c>
      <c r="Q9" s="5" t="s">
        <v>40</v>
      </c>
      <c r="R9" s="1" t="s">
        <v>41</v>
      </c>
      <c r="S9" s="1" t="s">
        <v>42</v>
      </c>
    </row>
    <row r="10" spans="1:25" hidden="1" x14ac:dyDescent="0.35">
      <c r="A10" s="6" t="s">
        <v>33</v>
      </c>
      <c r="B10" s="6" t="s">
        <v>34</v>
      </c>
      <c r="C10" s="7" t="s">
        <v>35</v>
      </c>
      <c r="D10" s="5" t="s">
        <v>36</v>
      </c>
      <c r="E10" s="6">
        <v>5000</v>
      </c>
      <c r="F10" s="6" t="s">
        <v>37</v>
      </c>
      <c r="K10" s="5" t="s">
        <v>38</v>
      </c>
      <c r="L10" s="5" t="s">
        <v>44</v>
      </c>
      <c r="M10" s="13">
        <v>0.75</v>
      </c>
      <c r="N10" s="13">
        <v>0.875</v>
      </c>
      <c r="O10" s="13"/>
      <c r="P10" s="4">
        <v>44146</v>
      </c>
      <c r="Q10" s="5" t="s">
        <v>40</v>
      </c>
      <c r="R10" s="1" t="s">
        <v>41</v>
      </c>
      <c r="S10" s="1" t="s">
        <v>42</v>
      </c>
    </row>
    <row r="11" spans="1:25" hidden="1" x14ac:dyDescent="0.35">
      <c r="A11" s="6" t="s">
        <v>33</v>
      </c>
      <c r="B11" s="6" t="s">
        <v>34</v>
      </c>
      <c r="C11" s="7" t="s">
        <v>45</v>
      </c>
      <c r="D11" s="5" t="s">
        <v>46</v>
      </c>
      <c r="E11" s="6">
        <v>4841</v>
      </c>
      <c r="F11" s="6" t="s">
        <v>47</v>
      </c>
      <c r="K11" s="5" t="s">
        <v>38</v>
      </c>
      <c r="L11" s="5" t="s">
        <v>39</v>
      </c>
      <c r="M11" s="13">
        <v>0.33333333333333331</v>
      </c>
      <c r="N11" s="13">
        <v>0.41666666666666669</v>
      </c>
      <c r="O11" s="13"/>
      <c r="P11" s="4">
        <v>44093</v>
      </c>
      <c r="Q11" s="5" t="s">
        <v>48</v>
      </c>
      <c r="R11" s="3" t="s">
        <v>49</v>
      </c>
      <c r="S11" s="1" t="s">
        <v>50</v>
      </c>
    </row>
    <row r="12" spans="1:25" hidden="1" x14ac:dyDescent="0.35">
      <c r="A12" s="6" t="s">
        <v>33</v>
      </c>
      <c r="B12" s="6" t="s">
        <v>34</v>
      </c>
      <c r="C12" s="7" t="s">
        <v>45</v>
      </c>
      <c r="D12" s="5" t="s">
        <v>46</v>
      </c>
      <c r="E12" s="6">
        <v>4841</v>
      </c>
      <c r="F12" s="6" t="s">
        <v>47</v>
      </c>
      <c r="K12" s="5" t="s">
        <v>51</v>
      </c>
      <c r="L12" s="5" t="s">
        <v>39</v>
      </c>
      <c r="M12" s="13">
        <v>0.33333333333333331</v>
      </c>
      <c r="N12" s="13">
        <v>0.41666666666666669</v>
      </c>
      <c r="O12" s="13"/>
      <c r="P12" s="4">
        <v>44100</v>
      </c>
      <c r="Q12" s="5" t="s">
        <v>48</v>
      </c>
      <c r="R12" s="3" t="s">
        <v>49</v>
      </c>
      <c r="S12" s="1" t="s">
        <v>50</v>
      </c>
    </row>
    <row r="13" spans="1:25" hidden="1" x14ac:dyDescent="0.35">
      <c r="A13" s="6" t="s">
        <v>33</v>
      </c>
      <c r="B13" s="6" t="s">
        <v>34</v>
      </c>
      <c r="C13" s="7" t="s">
        <v>45</v>
      </c>
      <c r="D13" s="5" t="s">
        <v>46</v>
      </c>
      <c r="E13" s="6">
        <v>4841</v>
      </c>
      <c r="F13" s="6" t="s">
        <v>47</v>
      </c>
      <c r="K13" s="5" t="s">
        <v>38</v>
      </c>
      <c r="L13" s="5" t="s">
        <v>43</v>
      </c>
      <c r="M13" s="13">
        <v>0.33333333333333331</v>
      </c>
      <c r="N13" s="13">
        <v>0.41666666666666669</v>
      </c>
      <c r="O13" s="13"/>
      <c r="P13" s="4">
        <v>44121</v>
      </c>
      <c r="Q13" s="5" t="s">
        <v>48</v>
      </c>
      <c r="R13" s="3" t="s">
        <v>49</v>
      </c>
      <c r="S13" s="1" t="s">
        <v>50</v>
      </c>
    </row>
    <row r="14" spans="1:25" hidden="1" x14ac:dyDescent="0.35">
      <c r="A14" s="6" t="s">
        <v>33</v>
      </c>
      <c r="B14" s="6" t="s">
        <v>34</v>
      </c>
      <c r="C14" s="7" t="s">
        <v>45</v>
      </c>
      <c r="D14" s="5" t="s">
        <v>46</v>
      </c>
      <c r="E14" s="6">
        <v>4841</v>
      </c>
      <c r="F14" s="6" t="s">
        <v>47</v>
      </c>
      <c r="K14" s="5" t="s">
        <v>51</v>
      </c>
      <c r="L14" s="5" t="s">
        <v>43</v>
      </c>
      <c r="M14" s="13">
        <v>0.33333333333333331</v>
      </c>
      <c r="N14" s="13">
        <v>0.41666666666666669</v>
      </c>
      <c r="O14" s="13"/>
      <c r="P14" s="4">
        <v>44128</v>
      </c>
      <c r="Q14" s="5" t="s">
        <v>48</v>
      </c>
      <c r="R14" s="3" t="s">
        <v>49</v>
      </c>
      <c r="S14" s="1" t="s">
        <v>50</v>
      </c>
    </row>
    <row r="15" spans="1:25" hidden="1" x14ac:dyDescent="0.35">
      <c r="A15" s="6" t="s">
        <v>33</v>
      </c>
      <c r="B15" s="6" t="s">
        <v>34</v>
      </c>
      <c r="C15" s="7" t="s">
        <v>45</v>
      </c>
      <c r="D15" s="5" t="s">
        <v>46</v>
      </c>
      <c r="E15" s="6">
        <v>4841</v>
      </c>
      <c r="F15" s="6" t="s">
        <v>47</v>
      </c>
      <c r="K15" s="5" t="s">
        <v>38</v>
      </c>
      <c r="L15" s="5" t="s">
        <v>44</v>
      </c>
      <c r="M15" s="13">
        <v>0.33333333333333331</v>
      </c>
      <c r="N15" s="13">
        <v>0.41666666666666669</v>
      </c>
      <c r="O15" s="13"/>
      <c r="P15" s="4">
        <v>44149</v>
      </c>
      <c r="Q15" s="5" t="s">
        <v>48</v>
      </c>
      <c r="R15" s="3" t="s">
        <v>49</v>
      </c>
      <c r="S15" s="1" t="s">
        <v>50</v>
      </c>
    </row>
    <row r="16" spans="1:25" hidden="1" x14ac:dyDescent="0.35">
      <c r="A16" s="6" t="s">
        <v>33</v>
      </c>
      <c r="B16" s="6" t="s">
        <v>34</v>
      </c>
      <c r="C16" s="7" t="s">
        <v>45</v>
      </c>
      <c r="D16" s="5" t="s">
        <v>46</v>
      </c>
      <c r="E16" s="6">
        <v>4841</v>
      </c>
      <c r="F16" s="6" t="s">
        <v>47</v>
      </c>
      <c r="K16" s="5" t="s">
        <v>51</v>
      </c>
      <c r="L16" s="5" t="s">
        <v>44</v>
      </c>
      <c r="M16" s="13">
        <v>0.33333333333333331</v>
      </c>
      <c r="N16" s="13">
        <v>0.41666666666666669</v>
      </c>
      <c r="O16" s="13"/>
      <c r="P16" s="4">
        <v>44156</v>
      </c>
      <c r="Q16" s="5" t="s">
        <v>48</v>
      </c>
      <c r="R16" s="3" t="s">
        <v>49</v>
      </c>
      <c r="S16" s="1" t="s">
        <v>50</v>
      </c>
    </row>
    <row r="17" spans="1:20" hidden="1" x14ac:dyDescent="0.35">
      <c r="A17" s="6" t="s">
        <v>33</v>
      </c>
      <c r="B17" s="6" t="s">
        <v>34</v>
      </c>
      <c r="C17" s="7" t="s">
        <v>52</v>
      </c>
      <c r="D17" s="5" t="s">
        <v>53</v>
      </c>
      <c r="E17" s="6">
        <v>5268</v>
      </c>
      <c r="F17" s="6" t="s">
        <v>54</v>
      </c>
      <c r="K17" s="5" t="s">
        <v>38</v>
      </c>
      <c r="L17" s="5" t="s">
        <v>39</v>
      </c>
      <c r="M17" s="13">
        <v>0.375</v>
      </c>
      <c r="N17" s="13">
        <v>0.5</v>
      </c>
      <c r="O17" s="13"/>
      <c r="P17" s="4">
        <v>44140</v>
      </c>
      <c r="Q17" s="5" t="s">
        <v>55</v>
      </c>
      <c r="R17" s="1" t="s">
        <v>56</v>
      </c>
      <c r="S17" s="1" t="s">
        <v>57</v>
      </c>
      <c r="T17" s="1" t="s">
        <v>58</v>
      </c>
    </row>
    <row r="18" spans="1:20" hidden="1" x14ac:dyDescent="0.35">
      <c r="A18" s="6" t="s">
        <v>33</v>
      </c>
      <c r="B18" s="6" t="s">
        <v>34</v>
      </c>
      <c r="C18" s="7" t="s">
        <v>52</v>
      </c>
      <c r="D18" s="5" t="s">
        <v>53</v>
      </c>
      <c r="E18" s="6">
        <v>5268</v>
      </c>
      <c r="F18" s="6" t="s">
        <v>54</v>
      </c>
      <c r="K18" s="5" t="s">
        <v>51</v>
      </c>
      <c r="L18" s="5" t="s">
        <v>39</v>
      </c>
      <c r="M18" s="13">
        <v>0.375</v>
      </c>
      <c r="N18" s="13">
        <v>0.5</v>
      </c>
      <c r="O18" s="13"/>
      <c r="P18" s="4">
        <v>44147</v>
      </c>
      <c r="Q18" s="5" t="s">
        <v>55</v>
      </c>
      <c r="R18" s="1" t="s">
        <v>56</v>
      </c>
      <c r="S18" s="1" t="s">
        <v>57</v>
      </c>
      <c r="T18" s="1" t="s">
        <v>58</v>
      </c>
    </row>
    <row r="19" spans="1:20" hidden="1" x14ac:dyDescent="0.35">
      <c r="A19" s="6" t="s">
        <v>33</v>
      </c>
      <c r="B19" s="6" t="s">
        <v>34</v>
      </c>
      <c r="C19" s="7" t="s">
        <v>52</v>
      </c>
      <c r="D19" s="5" t="s">
        <v>53</v>
      </c>
      <c r="E19" s="6">
        <v>5268</v>
      </c>
      <c r="F19" s="6" t="s">
        <v>54</v>
      </c>
      <c r="K19" s="5" t="s">
        <v>38</v>
      </c>
      <c r="L19" s="5" t="s">
        <v>43</v>
      </c>
      <c r="M19" s="13">
        <v>0.375</v>
      </c>
      <c r="N19" s="13">
        <v>0.5</v>
      </c>
      <c r="O19" s="13"/>
      <c r="P19" s="4">
        <v>44154</v>
      </c>
      <c r="Q19" s="5" t="s">
        <v>59</v>
      </c>
      <c r="R19" s="1" t="s">
        <v>56</v>
      </c>
      <c r="S19" s="1" t="s">
        <v>57</v>
      </c>
      <c r="T19" s="1" t="s">
        <v>58</v>
      </c>
    </row>
    <row r="20" spans="1:20" hidden="1" x14ac:dyDescent="0.35">
      <c r="A20" s="6" t="s">
        <v>33</v>
      </c>
      <c r="B20" s="6" t="s">
        <v>34</v>
      </c>
      <c r="C20" s="7" t="s">
        <v>52</v>
      </c>
      <c r="D20" s="5" t="s">
        <v>53</v>
      </c>
      <c r="E20" s="6">
        <v>5268</v>
      </c>
      <c r="F20" s="6" t="s">
        <v>54</v>
      </c>
      <c r="K20" s="5" t="s">
        <v>51</v>
      </c>
      <c r="L20" s="5" t="s">
        <v>43</v>
      </c>
      <c r="M20" s="13">
        <v>0.375</v>
      </c>
      <c r="N20" s="13">
        <v>0.5</v>
      </c>
      <c r="O20" s="13"/>
      <c r="P20" s="4">
        <v>44161</v>
      </c>
      <c r="Q20" s="5" t="s">
        <v>59</v>
      </c>
      <c r="R20" s="1" t="s">
        <v>56</v>
      </c>
      <c r="S20" s="1" t="s">
        <v>57</v>
      </c>
      <c r="T20" s="1" t="s">
        <v>58</v>
      </c>
    </row>
    <row r="21" spans="1:20" hidden="1" x14ac:dyDescent="0.35">
      <c r="A21" s="6" t="s">
        <v>33</v>
      </c>
      <c r="B21" s="6" t="s">
        <v>34</v>
      </c>
      <c r="C21" s="7" t="s">
        <v>60</v>
      </c>
      <c r="D21" s="5" t="s">
        <v>61</v>
      </c>
      <c r="E21" s="6">
        <v>5278</v>
      </c>
      <c r="F21" s="6" t="s">
        <v>54</v>
      </c>
      <c r="K21" s="5" t="s">
        <v>38</v>
      </c>
      <c r="L21" s="5" t="s">
        <v>39</v>
      </c>
      <c r="M21" s="13">
        <v>0.58333333333333337</v>
      </c>
      <c r="N21" s="13">
        <v>0.70833333333333337</v>
      </c>
      <c r="O21" s="13"/>
      <c r="P21" s="4">
        <v>44096</v>
      </c>
      <c r="Q21" s="5" t="s">
        <v>59</v>
      </c>
      <c r="R21" s="1" t="s">
        <v>62</v>
      </c>
      <c r="S21" s="1" t="s">
        <v>57</v>
      </c>
      <c r="T21" s="1" t="s">
        <v>58</v>
      </c>
    </row>
    <row r="22" spans="1:20" hidden="1" x14ac:dyDescent="0.35">
      <c r="A22" s="6" t="s">
        <v>33</v>
      </c>
      <c r="B22" s="6" t="s">
        <v>34</v>
      </c>
      <c r="C22" s="7" t="s">
        <v>60</v>
      </c>
      <c r="D22" s="5" t="s">
        <v>61</v>
      </c>
      <c r="E22" s="6">
        <v>5278</v>
      </c>
      <c r="F22" s="6" t="s">
        <v>54</v>
      </c>
      <c r="K22" s="5" t="s">
        <v>38</v>
      </c>
      <c r="L22" s="5" t="s">
        <v>43</v>
      </c>
      <c r="M22" s="13">
        <v>0.58333333333333337</v>
      </c>
      <c r="N22" s="13">
        <v>0.70833333333333337</v>
      </c>
      <c r="O22" s="13"/>
      <c r="P22" s="4">
        <v>44103</v>
      </c>
      <c r="Q22" s="5" t="s">
        <v>59</v>
      </c>
      <c r="R22" s="1" t="s">
        <v>62</v>
      </c>
      <c r="S22" s="1" t="s">
        <v>57</v>
      </c>
      <c r="T22" s="1" t="s">
        <v>58</v>
      </c>
    </row>
    <row r="23" spans="1:20" hidden="1" x14ac:dyDescent="0.35">
      <c r="A23" s="6" t="s">
        <v>33</v>
      </c>
      <c r="B23" s="6" t="s">
        <v>34</v>
      </c>
      <c r="C23" s="7" t="s">
        <v>60</v>
      </c>
      <c r="D23" s="5" t="s">
        <v>61</v>
      </c>
      <c r="E23" s="6">
        <v>5278</v>
      </c>
      <c r="F23" s="6" t="s">
        <v>54</v>
      </c>
      <c r="K23" s="5" t="s">
        <v>38</v>
      </c>
      <c r="L23" s="5" t="s">
        <v>44</v>
      </c>
      <c r="M23" s="13">
        <v>0.58333333333333337</v>
      </c>
      <c r="N23" s="13">
        <v>0.70833333333333337</v>
      </c>
      <c r="O23" s="13"/>
      <c r="P23" s="4">
        <v>44110</v>
      </c>
      <c r="Q23" s="5" t="s">
        <v>63</v>
      </c>
      <c r="R23" s="1" t="s">
        <v>62</v>
      </c>
    </row>
    <row r="24" spans="1:20" hidden="1" x14ac:dyDescent="0.35">
      <c r="A24" s="6" t="s">
        <v>33</v>
      </c>
      <c r="B24" s="6" t="s">
        <v>34</v>
      </c>
      <c r="C24" s="7" t="s">
        <v>60</v>
      </c>
      <c r="D24" s="5" t="s">
        <v>61</v>
      </c>
      <c r="E24" s="6">
        <v>5278</v>
      </c>
      <c r="F24" s="6" t="s">
        <v>54</v>
      </c>
      <c r="K24" s="5" t="s">
        <v>38</v>
      </c>
      <c r="L24" s="5" t="s">
        <v>64</v>
      </c>
      <c r="M24" s="13">
        <v>0.58333333333333337</v>
      </c>
      <c r="N24" s="13">
        <v>0.70833333333333337</v>
      </c>
      <c r="O24" s="13"/>
      <c r="P24" s="4">
        <v>44117</v>
      </c>
      <c r="Q24" s="5" t="s">
        <v>59</v>
      </c>
      <c r="R24" s="1" t="s">
        <v>62</v>
      </c>
      <c r="S24" s="1" t="s">
        <v>57</v>
      </c>
      <c r="T24" s="1" t="s">
        <v>58</v>
      </c>
    </row>
    <row r="25" spans="1:20" hidden="1" x14ac:dyDescent="0.35">
      <c r="A25" s="6" t="s">
        <v>33</v>
      </c>
      <c r="B25" s="6" t="s">
        <v>34</v>
      </c>
      <c r="C25" s="7" t="s">
        <v>60</v>
      </c>
      <c r="D25" s="5" t="s">
        <v>61</v>
      </c>
      <c r="E25" s="6">
        <v>5278</v>
      </c>
      <c r="F25" s="6" t="s">
        <v>54</v>
      </c>
      <c r="K25" s="5" t="s">
        <v>38</v>
      </c>
      <c r="L25" s="5" t="s">
        <v>65</v>
      </c>
      <c r="M25" s="13">
        <v>0.58333333333333337</v>
      </c>
      <c r="N25" s="13">
        <v>0.70833333333333337</v>
      </c>
      <c r="O25" s="13"/>
      <c r="P25" s="4">
        <v>44138</v>
      </c>
      <c r="Q25" s="5" t="s">
        <v>63</v>
      </c>
      <c r="R25" s="1" t="s">
        <v>62</v>
      </c>
    </row>
    <row r="26" spans="1:20" hidden="1" x14ac:dyDescent="0.35">
      <c r="A26" s="6" t="s">
        <v>33</v>
      </c>
      <c r="B26" s="6" t="s">
        <v>34</v>
      </c>
      <c r="C26" s="7" t="s">
        <v>60</v>
      </c>
      <c r="D26" s="5" t="s">
        <v>61</v>
      </c>
      <c r="E26" s="6">
        <v>5278</v>
      </c>
      <c r="F26" s="6" t="s">
        <v>54</v>
      </c>
      <c r="K26" s="5" t="s">
        <v>38</v>
      </c>
      <c r="L26" s="5" t="s">
        <v>66</v>
      </c>
      <c r="M26" s="13">
        <v>0.58333333333333337</v>
      </c>
      <c r="N26" s="13">
        <v>0.70833333333333337</v>
      </c>
      <c r="O26" s="13"/>
      <c r="P26" s="4">
        <v>44145</v>
      </c>
      <c r="Q26" s="5" t="s">
        <v>59</v>
      </c>
      <c r="R26" s="1" t="s">
        <v>62</v>
      </c>
      <c r="S26" s="1" t="s">
        <v>57</v>
      </c>
      <c r="T26" s="1" t="s">
        <v>58</v>
      </c>
    </row>
    <row r="27" spans="1:20" hidden="1" x14ac:dyDescent="0.35">
      <c r="A27" s="6" t="s">
        <v>33</v>
      </c>
      <c r="B27" s="6" t="s">
        <v>34</v>
      </c>
      <c r="C27" s="7" t="s">
        <v>67</v>
      </c>
      <c r="D27" s="5" t="s">
        <v>68</v>
      </c>
      <c r="E27" s="6">
        <v>5282</v>
      </c>
      <c r="F27" s="6" t="s">
        <v>54</v>
      </c>
      <c r="K27" s="5" t="s">
        <v>38</v>
      </c>
      <c r="L27" s="5" t="s">
        <v>39</v>
      </c>
      <c r="M27" s="13">
        <v>0.66666666666666663</v>
      </c>
      <c r="N27" s="13">
        <v>0.75</v>
      </c>
      <c r="O27" s="13"/>
      <c r="P27" s="4">
        <v>44102</v>
      </c>
      <c r="Q27" s="5" t="s">
        <v>59</v>
      </c>
      <c r="R27" s="1" t="s">
        <v>69</v>
      </c>
      <c r="S27" s="1" t="s">
        <v>57</v>
      </c>
      <c r="T27" s="1" t="s">
        <v>58</v>
      </c>
    </row>
    <row r="28" spans="1:20" hidden="1" x14ac:dyDescent="0.35">
      <c r="A28" s="6" t="s">
        <v>33</v>
      </c>
      <c r="B28" s="6" t="s">
        <v>34</v>
      </c>
      <c r="C28" s="7" t="s">
        <v>67</v>
      </c>
      <c r="D28" s="5" t="s">
        <v>68</v>
      </c>
      <c r="E28" s="6">
        <v>5282</v>
      </c>
      <c r="F28" s="6" t="s">
        <v>54</v>
      </c>
      <c r="K28" s="5" t="s">
        <v>38</v>
      </c>
      <c r="L28" s="5" t="s">
        <v>43</v>
      </c>
      <c r="M28" s="13">
        <v>0.58333333333333337</v>
      </c>
      <c r="N28" s="13">
        <v>0.66666666666666663</v>
      </c>
      <c r="O28" s="13"/>
      <c r="P28" s="4">
        <v>44109</v>
      </c>
      <c r="Q28" s="5" t="s">
        <v>63</v>
      </c>
      <c r="R28" s="1" t="s">
        <v>69</v>
      </c>
    </row>
    <row r="29" spans="1:20" hidden="1" x14ac:dyDescent="0.35">
      <c r="A29" s="6" t="s">
        <v>33</v>
      </c>
      <c r="B29" s="6" t="s">
        <v>34</v>
      </c>
      <c r="C29" s="7" t="s">
        <v>67</v>
      </c>
      <c r="D29" s="5" t="s">
        <v>68</v>
      </c>
      <c r="E29" s="6">
        <v>5282</v>
      </c>
      <c r="F29" s="6" t="s">
        <v>54</v>
      </c>
      <c r="K29" s="5" t="s">
        <v>38</v>
      </c>
      <c r="L29" s="5" t="s">
        <v>44</v>
      </c>
      <c r="M29" s="13">
        <v>0.58333333333333337</v>
      </c>
      <c r="N29" s="13">
        <v>0.66666666666666663</v>
      </c>
      <c r="O29" s="13"/>
      <c r="P29" s="4">
        <v>44111</v>
      </c>
      <c r="Q29" s="5" t="s">
        <v>63</v>
      </c>
      <c r="R29" s="1" t="s">
        <v>69</v>
      </c>
    </row>
    <row r="30" spans="1:20" hidden="1" x14ac:dyDescent="0.35">
      <c r="A30" s="6" t="s">
        <v>33</v>
      </c>
      <c r="B30" s="6" t="s">
        <v>34</v>
      </c>
      <c r="C30" s="7" t="s">
        <v>70</v>
      </c>
      <c r="D30" s="5" t="s">
        <v>71</v>
      </c>
      <c r="E30" s="6">
        <v>5269</v>
      </c>
      <c r="F30" s="6" t="s">
        <v>54</v>
      </c>
      <c r="K30" s="5" t="s">
        <v>38</v>
      </c>
      <c r="L30" s="5" t="s">
        <v>39</v>
      </c>
      <c r="M30" s="13">
        <v>0.58333333333333337</v>
      </c>
      <c r="N30" s="13">
        <v>0.66666666666666663</v>
      </c>
      <c r="O30" s="13"/>
      <c r="P30" s="4">
        <v>44105</v>
      </c>
      <c r="Q30" s="5" t="s">
        <v>59</v>
      </c>
      <c r="R30" s="1" t="s">
        <v>72</v>
      </c>
      <c r="S30" s="1" t="s">
        <v>57</v>
      </c>
      <c r="T30" s="1" t="s">
        <v>58</v>
      </c>
    </row>
    <row r="31" spans="1:20" hidden="1" x14ac:dyDescent="0.35">
      <c r="A31" s="6" t="s">
        <v>33</v>
      </c>
      <c r="B31" s="6" t="s">
        <v>34</v>
      </c>
      <c r="C31" s="7" t="s">
        <v>70</v>
      </c>
      <c r="D31" s="5" t="s">
        <v>71</v>
      </c>
      <c r="E31" s="6">
        <v>5269</v>
      </c>
      <c r="F31" s="6" t="s">
        <v>54</v>
      </c>
      <c r="K31" s="5" t="s">
        <v>38</v>
      </c>
      <c r="L31" s="5" t="s">
        <v>43</v>
      </c>
      <c r="M31" s="13">
        <v>0.58333333333333337</v>
      </c>
      <c r="N31" s="13">
        <v>0.66666666666666663</v>
      </c>
      <c r="O31" s="13"/>
      <c r="P31" s="4">
        <v>44146</v>
      </c>
      <c r="Q31" s="5" t="s">
        <v>59</v>
      </c>
      <c r="R31" s="1" t="s">
        <v>72</v>
      </c>
      <c r="S31" s="1" t="s">
        <v>57</v>
      </c>
      <c r="T31" s="1" t="s">
        <v>58</v>
      </c>
    </row>
    <row r="32" spans="1:20" hidden="1" x14ac:dyDescent="0.35">
      <c r="A32" s="6" t="s">
        <v>33</v>
      </c>
      <c r="B32" s="6" t="s">
        <v>34</v>
      </c>
      <c r="C32" s="7" t="s">
        <v>73</v>
      </c>
      <c r="D32" s="5" t="s">
        <v>74</v>
      </c>
      <c r="E32" s="6">
        <v>5293</v>
      </c>
      <c r="F32" s="6" t="s">
        <v>54</v>
      </c>
      <c r="K32" s="5" t="s">
        <v>38</v>
      </c>
      <c r="L32" s="5" t="s">
        <v>39</v>
      </c>
      <c r="M32" s="13">
        <v>0.29166666666666669</v>
      </c>
      <c r="N32" s="13">
        <v>0.41666666666666669</v>
      </c>
      <c r="O32" s="13"/>
      <c r="P32" s="4">
        <v>44138</v>
      </c>
      <c r="Q32" s="5" t="s">
        <v>55</v>
      </c>
      <c r="R32" s="1" t="s">
        <v>75</v>
      </c>
      <c r="S32" s="1" t="s">
        <v>57</v>
      </c>
      <c r="T32" s="1" t="s">
        <v>58</v>
      </c>
    </row>
    <row r="33" spans="1:20" hidden="1" x14ac:dyDescent="0.35">
      <c r="A33" s="6" t="s">
        <v>33</v>
      </c>
      <c r="B33" s="6" t="s">
        <v>34</v>
      </c>
      <c r="C33" s="7" t="s">
        <v>73</v>
      </c>
      <c r="D33" s="5" t="s">
        <v>74</v>
      </c>
      <c r="E33" s="6">
        <v>5293</v>
      </c>
      <c r="F33" s="6" t="s">
        <v>54</v>
      </c>
      <c r="K33" s="5" t="s">
        <v>38</v>
      </c>
      <c r="L33" s="5" t="s">
        <v>43</v>
      </c>
      <c r="M33" s="13">
        <v>0.29166666666666669</v>
      </c>
      <c r="N33" s="13">
        <v>0.41666666666666669</v>
      </c>
      <c r="O33" s="13"/>
      <c r="P33" s="4">
        <v>44145</v>
      </c>
      <c r="Q33" s="5" t="s">
        <v>55</v>
      </c>
      <c r="R33" s="1" t="s">
        <v>75</v>
      </c>
      <c r="S33" s="1" t="s">
        <v>57</v>
      </c>
      <c r="T33" s="1" t="s">
        <v>58</v>
      </c>
    </row>
    <row r="34" spans="1:20" hidden="1" x14ac:dyDescent="0.35">
      <c r="A34" s="6" t="s">
        <v>33</v>
      </c>
      <c r="B34" s="6" t="s">
        <v>34</v>
      </c>
      <c r="C34" s="7" t="s">
        <v>73</v>
      </c>
      <c r="D34" s="5" t="s">
        <v>74</v>
      </c>
      <c r="E34" s="6">
        <v>5293</v>
      </c>
      <c r="F34" s="6" t="s">
        <v>54</v>
      </c>
      <c r="K34" s="5" t="s">
        <v>38</v>
      </c>
      <c r="L34" s="5" t="s">
        <v>44</v>
      </c>
      <c r="M34" s="13">
        <v>0.29166666666666669</v>
      </c>
      <c r="N34" s="13">
        <v>0.41666666666666669</v>
      </c>
      <c r="O34" s="13"/>
      <c r="P34" s="4">
        <v>44152</v>
      </c>
      <c r="Q34" s="5" t="s">
        <v>55</v>
      </c>
      <c r="R34" s="1" t="s">
        <v>75</v>
      </c>
      <c r="S34" s="1" t="s">
        <v>57</v>
      </c>
      <c r="T34" s="1" t="s">
        <v>58</v>
      </c>
    </row>
    <row r="35" spans="1:20" hidden="1" x14ac:dyDescent="0.35">
      <c r="A35" s="6" t="s">
        <v>33</v>
      </c>
      <c r="B35" s="6" t="s">
        <v>34</v>
      </c>
      <c r="C35" s="7" t="s">
        <v>76</v>
      </c>
      <c r="D35" s="5" t="s">
        <v>77</v>
      </c>
      <c r="E35" s="6">
        <v>5275</v>
      </c>
      <c r="F35" s="6" t="s">
        <v>54</v>
      </c>
      <c r="K35" s="5" t="s">
        <v>38</v>
      </c>
      <c r="L35" s="5" t="s">
        <v>39</v>
      </c>
      <c r="M35" s="13">
        <v>0.375</v>
      </c>
      <c r="N35" s="13">
        <v>0.41666666666666669</v>
      </c>
      <c r="O35" s="13"/>
      <c r="P35" s="4">
        <v>44132</v>
      </c>
      <c r="Q35" s="5" t="s">
        <v>78</v>
      </c>
      <c r="R35" s="1" t="s">
        <v>75</v>
      </c>
      <c r="S35" s="1" t="s">
        <v>57</v>
      </c>
      <c r="T35" s="1" t="s">
        <v>58</v>
      </c>
    </row>
    <row r="36" spans="1:20" hidden="1" x14ac:dyDescent="0.35">
      <c r="A36" s="6" t="s">
        <v>33</v>
      </c>
      <c r="B36" s="6" t="s">
        <v>34</v>
      </c>
      <c r="C36" s="7" t="s">
        <v>76</v>
      </c>
      <c r="D36" s="5" t="s">
        <v>77</v>
      </c>
      <c r="E36" s="6">
        <v>5275</v>
      </c>
      <c r="F36" s="6" t="s">
        <v>54</v>
      </c>
      <c r="K36" s="5" t="s">
        <v>38</v>
      </c>
      <c r="L36" s="5" t="s">
        <v>39</v>
      </c>
      <c r="M36" s="13">
        <v>0.41666666666666669</v>
      </c>
      <c r="N36" s="13">
        <v>0.54166666666666663</v>
      </c>
      <c r="O36" s="13"/>
      <c r="P36" s="4">
        <v>44132</v>
      </c>
      <c r="Q36" s="5" t="s">
        <v>55</v>
      </c>
      <c r="R36" s="1" t="s">
        <v>75</v>
      </c>
      <c r="S36" s="1" t="s">
        <v>57</v>
      </c>
      <c r="T36" s="1" t="s">
        <v>58</v>
      </c>
    </row>
    <row r="37" spans="1:20" hidden="1" x14ac:dyDescent="0.35">
      <c r="A37" s="6" t="s">
        <v>33</v>
      </c>
      <c r="B37" s="6" t="s">
        <v>34</v>
      </c>
      <c r="C37" s="7" t="s">
        <v>76</v>
      </c>
      <c r="D37" s="5" t="s">
        <v>77</v>
      </c>
      <c r="E37" s="6">
        <v>5275</v>
      </c>
      <c r="F37" s="6" t="s">
        <v>54</v>
      </c>
      <c r="K37" s="5" t="s">
        <v>38</v>
      </c>
      <c r="L37" s="5" t="s">
        <v>43</v>
      </c>
      <c r="M37" s="13">
        <v>0.375</v>
      </c>
      <c r="N37" s="13">
        <v>0.54166666666666663</v>
      </c>
      <c r="O37" s="13"/>
      <c r="P37" s="4">
        <v>44146</v>
      </c>
      <c r="Q37" s="5" t="s">
        <v>55</v>
      </c>
      <c r="R37" s="1" t="s">
        <v>75</v>
      </c>
      <c r="S37" s="1" t="s">
        <v>57</v>
      </c>
      <c r="T37" s="1" t="s">
        <v>58</v>
      </c>
    </row>
    <row r="38" spans="1:20" hidden="1" x14ac:dyDescent="0.35">
      <c r="A38" s="6" t="s">
        <v>33</v>
      </c>
      <c r="B38" s="6" t="s">
        <v>34</v>
      </c>
      <c r="C38" s="7" t="s">
        <v>76</v>
      </c>
      <c r="D38" s="5" t="s">
        <v>77</v>
      </c>
      <c r="E38" s="6">
        <v>5275</v>
      </c>
      <c r="F38" s="6" t="s">
        <v>54</v>
      </c>
      <c r="K38" s="5" t="s">
        <v>38</v>
      </c>
      <c r="L38" s="5" t="s">
        <v>44</v>
      </c>
      <c r="M38" s="13">
        <v>0.375</v>
      </c>
      <c r="N38" s="13">
        <v>0.54166666666666663</v>
      </c>
      <c r="O38" s="13"/>
      <c r="P38" s="4">
        <v>44153</v>
      </c>
      <c r="Q38" s="5" t="s">
        <v>55</v>
      </c>
      <c r="R38" s="1" t="s">
        <v>75</v>
      </c>
      <c r="S38" s="1" t="s">
        <v>57</v>
      </c>
      <c r="T38" s="1" t="s">
        <v>58</v>
      </c>
    </row>
    <row r="39" spans="1:20" hidden="1" x14ac:dyDescent="0.35">
      <c r="A39" s="6" t="s">
        <v>33</v>
      </c>
      <c r="B39" s="6" t="s">
        <v>34</v>
      </c>
      <c r="C39" s="7" t="s">
        <v>79</v>
      </c>
      <c r="D39" s="5" t="s">
        <v>80</v>
      </c>
      <c r="E39" s="6">
        <v>5292</v>
      </c>
      <c r="F39" s="6" t="s">
        <v>54</v>
      </c>
      <c r="K39" s="5" t="s">
        <v>38</v>
      </c>
      <c r="L39" s="5" t="s">
        <v>39</v>
      </c>
      <c r="M39" s="13">
        <v>0.58333333333333337</v>
      </c>
      <c r="N39" s="13">
        <v>0.66666666666666663</v>
      </c>
      <c r="O39" s="13"/>
      <c r="P39" s="4">
        <v>44148</v>
      </c>
      <c r="Q39" s="5" t="s">
        <v>55</v>
      </c>
      <c r="R39" s="2" t="s">
        <v>81</v>
      </c>
      <c r="S39" s="1" t="s">
        <v>57</v>
      </c>
      <c r="T39" s="1" t="s">
        <v>58</v>
      </c>
    </row>
    <row r="40" spans="1:20" hidden="1" x14ac:dyDescent="0.35">
      <c r="A40" s="6" t="s">
        <v>33</v>
      </c>
      <c r="B40" s="6" t="s">
        <v>34</v>
      </c>
      <c r="C40" s="7" t="s">
        <v>79</v>
      </c>
      <c r="D40" s="5" t="s">
        <v>80</v>
      </c>
      <c r="E40" s="6">
        <v>5292</v>
      </c>
      <c r="F40" s="6" t="s">
        <v>54</v>
      </c>
      <c r="K40" s="5" t="s">
        <v>51</v>
      </c>
      <c r="L40" s="5" t="s">
        <v>39</v>
      </c>
      <c r="M40" s="13">
        <v>0.66666666666666663</v>
      </c>
      <c r="N40" s="13">
        <v>0.75</v>
      </c>
      <c r="O40" s="13"/>
      <c r="P40" s="4">
        <v>44148</v>
      </c>
      <c r="Q40" s="5" t="s">
        <v>55</v>
      </c>
      <c r="R40" s="2" t="s">
        <v>81</v>
      </c>
      <c r="S40" s="1" t="s">
        <v>57</v>
      </c>
      <c r="T40" s="1" t="s">
        <v>58</v>
      </c>
    </row>
    <row r="41" spans="1:20" hidden="1" x14ac:dyDescent="0.35">
      <c r="A41" s="6" t="s">
        <v>33</v>
      </c>
      <c r="B41" s="6" t="s">
        <v>34</v>
      </c>
      <c r="C41" s="7" t="s">
        <v>79</v>
      </c>
      <c r="D41" s="5" t="s">
        <v>80</v>
      </c>
      <c r="E41" s="6">
        <v>5292</v>
      </c>
      <c r="F41" s="6" t="s">
        <v>54</v>
      </c>
      <c r="K41" s="5" t="s">
        <v>38</v>
      </c>
      <c r="L41" s="5" t="s">
        <v>43</v>
      </c>
      <c r="M41" s="13">
        <v>0.58333333333333337</v>
      </c>
      <c r="N41" s="13">
        <v>0.66666666666666663</v>
      </c>
      <c r="O41" s="13"/>
      <c r="P41" s="4">
        <v>44155</v>
      </c>
      <c r="Q41" s="5" t="s">
        <v>55</v>
      </c>
      <c r="R41" s="2" t="s">
        <v>81</v>
      </c>
      <c r="S41" s="1" t="s">
        <v>57</v>
      </c>
      <c r="T41" s="1" t="s">
        <v>58</v>
      </c>
    </row>
    <row r="42" spans="1:20" hidden="1" x14ac:dyDescent="0.35">
      <c r="A42" s="6" t="s">
        <v>33</v>
      </c>
      <c r="B42" s="6" t="s">
        <v>34</v>
      </c>
      <c r="C42" s="7" t="s">
        <v>79</v>
      </c>
      <c r="D42" s="5" t="s">
        <v>80</v>
      </c>
      <c r="E42" s="6">
        <v>5292</v>
      </c>
      <c r="F42" s="6" t="s">
        <v>54</v>
      </c>
      <c r="K42" s="5" t="s">
        <v>51</v>
      </c>
      <c r="L42" s="5" t="s">
        <v>43</v>
      </c>
      <c r="M42" s="13">
        <v>0.66666666666666663</v>
      </c>
      <c r="N42" s="13">
        <v>0.75</v>
      </c>
      <c r="O42" s="13"/>
      <c r="P42" s="4">
        <v>44155</v>
      </c>
      <c r="Q42" s="5" t="s">
        <v>55</v>
      </c>
      <c r="R42" s="2" t="s">
        <v>81</v>
      </c>
      <c r="S42" s="1" t="s">
        <v>57</v>
      </c>
      <c r="T42" s="1" t="s">
        <v>58</v>
      </c>
    </row>
    <row r="43" spans="1:20" hidden="1" x14ac:dyDescent="0.35">
      <c r="A43" s="6" t="s">
        <v>33</v>
      </c>
      <c r="B43" s="6" t="s">
        <v>34</v>
      </c>
      <c r="C43" s="7" t="s">
        <v>79</v>
      </c>
      <c r="D43" s="5" t="s">
        <v>80</v>
      </c>
      <c r="E43" s="6">
        <v>5292</v>
      </c>
      <c r="F43" s="6" t="s">
        <v>54</v>
      </c>
      <c r="K43" s="5" t="s">
        <v>38</v>
      </c>
      <c r="L43" s="5" t="s">
        <v>44</v>
      </c>
      <c r="M43" s="13">
        <v>0.58333333333333337</v>
      </c>
      <c r="N43" s="13">
        <v>0.66666666666666663</v>
      </c>
      <c r="O43" s="13"/>
      <c r="P43" s="4">
        <v>44162</v>
      </c>
      <c r="Q43" s="5" t="s">
        <v>55</v>
      </c>
      <c r="R43" s="2" t="s">
        <v>81</v>
      </c>
      <c r="S43" s="1" t="s">
        <v>57</v>
      </c>
      <c r="T43" s="1" t="s">
        <v>58</v>
      </c>
    </row>
    <row r="44" spans="1:20" hidden="1" x14ac:dyDescent="0.35">
      <c r="A44" s="6" t="s">
        <v>33</v>
      </c>
      <c r="B44" s="6" t="s">
        <v>34</v>
      </c>
      <c r="C44" s="7" t="s">
        <v>79</v>
      </c>
      <c r="D44" s="5" t="s">
        <v>80</v>
      </c>
      <c r="E44" s="6">
        <v>5292</v>
      </c>
      <c r="F44" s="6" t="s">
        <v>54</v>
      </c>
      <c r="K44" s="5" t="s">
        <v>51</v>
      </c>
      <c r="L44" s="5" t="s">
        <v>44</v>
      </c>
      <c r="M44" s="13">
        <v>0.66666666666666663</v>
      </c>
      <c r="N44" s="13">
        <v>0.75</v>
      </c>
      <c r="O44" s="13"/>
      <c r="P44" s="4">
        <v>44162</v>
      </c>
      <c r="Q44" s="5" t="s">
        <v>55</v>
      </c>
      <c r="R44" s="2" t="s">
        <v>81</v>
      </c>
      <c r="S44" s="1" t="s">
        <v>57</v>
      </c>
      <c r="T44" s="1" t="s">
        <v>58</v>
      </c>
    </row>
    <row r="45" spans="1:20" ht="29" hidden="1" x14ac:dyDescent="0.35">
      <c r="A45" s="6" t="s">
        <v>33</v>
      </c>
      <c r="B45" s="6" t="s">
        <v>34</v>
      </c>
      <c r="C45" s="7" t="s">
        <v>82</v>
      </c>
      <c r="D45" s="7" t="s">
        <v>83</v>
      </c>
      <c r="E45" s="6">
        <v>5118</v>
      </c>
      <c r="F45" s="6" t="s">
        <v>37</v>
      </c>
      <c r="K45" s="5" t="s">
        <v>38</v>
      </c>
      <c r="L45" s="5" t="s">
        <v>39</v>
      </c>
      <c r="M45" s="13">
        <v>0.45833333333333331</v>
      </c>
      <c r="N45" s="13">
        <v>0.54166666666666663</v>
      </c>
      <c r="O45" s="13"/>
      <c r="P45" s="4">
        <v>44131</v>
      </c>
      <c r="Q45" s="5" t="s">
        <v>84</v>
      </c>
      <c r="R45" s="3" t="s">
        <v>85</v>
      </c>
      <c r="S45" s="1" t="s">
        <v>86</v>
      </c>
    </row>
    <row r="46" spans="1:20" ht="29" x14ac:dyDescent="0.35">
      <c r="A46" s="6" t="s">
        <v>33</v>
      </c>
      <c r="B46" s="6" t="s">
        <v>34</v>
      </c>
      <c r="C46" s="7" t="s">
        <v>82</v>
      </c>
      <c r="D46" s="7" t="s">
        <v>83</v>
      </c>
      <c r="E46" s="6">
        <v>5118</v>
      </c>
      <c r="F46" s="6" t="s">
        <v>37</v>
      </c>
      <c r="K46" s="5" t="s">
        <v>38</v>
      </c>
      <c r="L46" s="5" t="s">
        <v>43</v>
      </c>
      <c r="M46" s="13">
        <v>0.45833333333333331</v>
      </c>
      <c r="N46" s="13">
        <v>0.54166666666666663</v>
      </c>
      <c r="O46" s="13">
        <f>N46-M46</f>
        <v>8.3333333333333315E-2</v>
      </c>
      <c r="P46" s="4">
        <v>44159</v>
      </c>
      <c r="Q46" s="5" t="s">
        <v>87</v>
      </c>
      <c r="R46" s="1" t="s">
        <v>85</v>
      </c>
      <c r="S46" s="1" t="s">
        <v>88</v>
      </c>
      <c r="T46" s="1" t="s">
        <v>89</v>
      </c>
    </row>
    <row r="47" spans="1:20" ht="29" hidden="1" x14ac:dyDescent="0.35">
      <c r="A47" s="6" t="s">
        <v>33</v>
      </c>
      <c r="B47" s="6" t="s">
        <v>34</v>
      </c>
      <c r="C47" s="7" t="s">
        <v>82</v>
      </c>
      <c r="D47" s="7" t="s">
        <v>83</v>
      </c>
      <c r="E47" s="6">
        <v>5117</v>
      </c>
      <c r="F47" s="6" t="s">
        <v>37</v>
      </c>
      <c r="K47" s="5" t="s">
        <v>38</v>
      </c>
      <c r="L47" s="5" t="s">
        <v>39</v>
      </c>
      <c r="M47" s="13">
        <v>0.58333333333333337</v>
      </c>
      <c r="N47" s="13">
        <v>0.66666666666666663</v>
      </c>
      <c r="O47" s="13"/>
      <c r="P47" s="4">
        <v>44118</v>
      </c>
      <c r="Q47" s="5" t="s">
        <v>84</v>
      </c>
      <c r="R47" s="1" t="s">
        <v>90</v>
      </c>
      <c r="S47" s="1" t="s">
        <v>86</v>
      </c>
    </row>
    <row r="48" spans="1:20" ht="29" x14ac:dyDescent="0.35">
      <c r="A48" s="6" t="s">
        <v>33</v>
      </c>
      <c r="B48" s="6" t="s">
        <v>34</v>
      </c>
      <c r="C48" s="7" t="s">
        <v>82</v>
      </c>
      <c r="D48" s="7" t="s">
        <v>83</v>
      </c>
      <c r="E48" s="6">
        <v>5117</v>
      </c>
      <c r="F48" s="6" t="s">
        <v>37</v>
      </c>
      <c r="K48" s="5" t="s">
        <v>38</v>
      </c>
      <c r="L48" s="5" t="s">
        <v>43</v>
      </c>
      <c r="M48" s="13">
        <v>0.58333333333333337</v>
      </c>
      <c r="N48" s="13">
        <v>0.66666666666666663</v>
      </c>
      <c r="O48" s="13">
        <f>N48-M48</f>
        <v>8.3333333333333259E-2</v>
      </c>
      <c r="P48" s="4">
        <v>44130</v>
      </c>
      <c r="Q48" s="5" t="s">
        <v>87</v>
      </c>
      <c r="R48" s="1" t="s">
        <v>90</v>
      </c>
      <c r="S48" s="1" t="s">
        <v>88</v>
      </c>
      <c r="T48" s="1" t="s">
        <v>89</v>
      </c>
    </row>
    <row r="49" spans="1:20" hidden="1" x14ac:dyDescent="0.35">
      <c r="A49" s="6" t="s">
        <v>33</v>
      </c>
      <c r="B49" s="6" t="s">
        <v>34</v>
      </c>
      <c r="C49" s="7" t="s">
        <v>91</v>
      </c>
      <c r="D49" s="5" t="s">
        <v>92</v>
      </c>
      <c r="E49" s="6">
        <v>4870</v>
      </c>
      <c r="F49" s="6" t="s">
        <v>47</v>
      </c>
      <c r="K49" s="5" t="s">
        <v>38</v>
      </c>
      <c r="L49" s="5" t="s">
        <v>39</v>
      </c>
      <c r="M49" s="13">
        <v>0.375</v>
      </c>
      <c r="N49" s="13">
        <v>0.45833333333333331</v>
      </c>
      <c r="O49" s="13"/>
      <c r="P49" s="4">
        <v>44106</v>
      </c>
      <c r="Q49" s="5" t="s">
        <v>93</v>
      </c>
      <c r="R49" s="1" t="s">
        <v>94</v>
      </c>
      <c r="S49" s="1" t="s">
        <v>50</v>
      </c>
    </row>
    <row r="50" spans="1:20" hidden="1" x14ac:dyDescent="0.35">
      <c r="A50" s="6" t="s">
        <v>33</v>
      </c>
      <c r="B50" s="6" t="s">
        <v>34</v>
      </c>
      <c r="C50" s="7" t="s">
        <v>91</v>
      </c>
      <c r="D50" s="5" t="s">
        <v>92</v>
      </c>
      <c r="E50" s="6">
        <v>4870</v>
      </c>
      <c r="F50" s="6" t="s">
        <v>47</v>
      </c>
      <c r="K50" s="5" t="s">
        <v>38</v>
      </c>
      <c r="L50" s="5" t="s">
        <v>43</v>
      </c>
      <c r="M50" s="13">
        <v>0.375</v>
      </c>
      <c r="N50" s="13">
        <v>0.45833333333333331</v>
      </c>
      <c r="O50" s="13"/>
      <c r="P50" s="4">
        <v>44120</v>
      </c>
      <c r="Q50" s="5" t="s">
        <v>93</v>
      </c>
      <c r="R50" s="1" t="s">
        <v>94</v>
      </c>
      <c r="S50" s="1" t="s">
        <v>50</v>
      </c>
    </row>
    <row r="51" spans="1:20" hidden="1" x14ac:dyDescent="0.35">
      <c r="A51" s="6" t="s">
        <v>33</v>
      </c>
      <c r="B51" s="6" t="s">
        <v>34</v>
      </c>
      <c r="C51" s="7" t="s">
        <v>91</v>
      </c>
      <c r="D51" s="5" t="s">
        <v>92</v>
      </c>
      <c r="E51" s="6">
        <v>4870</v>
      </c>
      <c r="F51" s="6" t="s">
        <v>47</v>
      </c>
      <c r="K51" s="5" t="s">
        <v>38</v>
      </c>
      <c r="L51" s="5" t="s">
        <v>44</v>
      </c>
      <c r="M51" s="13">
        <v>0.375</v>
      </c>
      <c r="N51" s="13">
        <v>0.45833333333333331</v>
      </c>
      <c r="O51" s="13"/>
      <c r="P51" s="4">
        <v>44141</v>
      </c>
      <c r="Q51" s="5" t="s">
        <v>93</v>
      </c>
      <c r="R51" s="1" t="s">
        <v>94</v>
      </c>
      <c r="S51" s="1" t="s">
        <v>50</v>
      </c>
    </row>
    <row r="52" spans="1:20" hidden="1" x14ac:dyDescent="0.35">
      <c r="A52" s="6" t="s">
        <v>33</v>
      </c>
      <c r="B52" s="6" t="s">
        <v>34</v>
      </c>
      <c r="C52" s="7" t="s">
        <v>91</v>
      </c>
      <c r="D52" s="5" t="s">
        <v>92</v>
      </c>
      <c r="E52" s="6">
        <v>4870</v>
      </c>
      <c r="F52" s="6" t="s">
        <v>47</v>
      </c>
      <c r="K52" s="5" t="s">
        <v>38</v>
      </c>
      <c r="L52" s="5" t="s">
        <v>64</v>
      </c>
      <c r="M52" s="13">
        <v>0.375</v>
      </c>
      <c r="N52" s="13">
        <v>0.45833333333333331</v>
      </c>
      <c r="O52" s="13"/>
      <c r="P52" s="4">
        <v>44155</v>
      </c>
      <c r="Q52" s="5" t="s">
        <v>93</v>
      </c>
      <c r="R52" s="1" t="s">
        <v>94</v>
      </c>
      <c r="S52" s="1" t="s">
        <v>50</v>
      </c>
    </row>
    <row r="53" spans="1:20" hidden="1" x14ac:dyDescent="0.35">
      <c r="A53" s="6" t="s">
        <v>33</v>
      </c>
      <c r="B53" s="6" t="s">
        <v>34</v>
      </c>
      <c r="C53" s="7" t="s">
        <v>95</v>
      </c>
      <c r="D53" s="5" t="s">
        <v>96</v>
      </c>
      <c r="E53" s="6">
        <v>4852</v>
      </c>
      <c r="F53" s="6" t="s">
        <v>47</v>
      </c>
      <c r="K53" s="5" t="s">
        <v>38</v>
      </c>
      <c r="L53" s="5" t="s">
        <v>39</v>
      </c>
      <c r="M53" s="13">
        <v>0.375</v>
      </c>
      <c r="N53" s="13">
        <v>0.45833333333333331</v>
      </c>
      <c r="O53" s="13"/>
      <c r="P53" s="4">
        <v>44106</v>
      </c>
      <c r="Q53" s="5" t="s">
        <v>97</v>
      </c>
      <c r="R53" s="3" t="s">
        <v>98</v>
      </c>
      <c r="S53" s="1" t="s">
        <v>99</v>
      </c>
    </row>
    <row r="54" spans="1:20" hidden="1" x14ac:dyDescent="0.35">
      <c r="A54" s="6" t="s">
        <v>33</v>
      </c>
      <c r="B54" s="6" t="s">
        <v>34</v>
      </c>
      <c r="C54" s="7" t="s">
        <v>95</v>
      </c>
      <c r="D54" s="5" t="s">
        <v>96</v>
      </c>
      <c r="E54" s="6">
        <v>4852</v>
      </c>
      <c r="F54" s="6" t="s">
        <v>47</v>
      </c>
      <c r="K54" s="5" t="s">
        <v>38</v>
      </c>
      <c r="L54" s="5" t="s">
        <v>43</v>
      </c>
      <c r="M54" s="13">
        <v>0.375</v>
      </c>
      <c r="N54" s="13">
        <v>0.45833333333333331</v>
      </c>
      <c r="O54" s="13"/>
      <c r="P54" s="4">
        <v>44120</v>
      </c>
      <c r="Q54" s="5" t="s">
        <v>97</v>
      </c>
      <c r="R54" s="3" t="s">
        <v>98</v>
      </c>
      <c r="S54" s="1" t="s">
        <v>99</v>
      </c>
    </row>
    <row r="55" spans="1:20" hidden="1" x14ac:dyDescent="0.35">
      <c r="A55" s="6" t="s">
        <v>33</v>
      </c>
      <c r="B55" s="6" t="s">
        <v>34</v>
      </c>
      <c r="C55" s="7" t="s">
        <v>95</v>
      </c>
      <c r="D55" s="5" t="s">
        <v>96</v>
      </c>
      <c r="E55" s="6">
        <v>4852</v>
      </c>
      <c r="F55" s="6" t="s">
        <v>47</v>
      </c>
      <c r="K55" s="5" t="s">
        <v>38</v>
      </c>
      <c r="L55" s="5" t="s">
        <v>44</v>
      </c>
      <c r="M55" s="13">
        <v>0.375</v>
      </c>
      <c r="N55" s="13">
        <v>0.45833333333333331</v>
      </c>
      <c r="O55" s="13"/>
      <c r="P55" s="4">
        <v>44148</v>
      </c>
      <c r="Q55" s="5" t="s">
        <v>97</v>
      </c>
      <c r="R55" s="3" t="s">
        <v>98</v>
      </c>
      <c r="S55" s="1" t="s">
        <v>99</v>
      </c>
    </row>
    <row r="56" spans="1:20" ht="29" hidden="1" x14ac:dyDescent="0.35">
      <c r="A56" s="6" t="s">
        <v>33</v>
      </c>
      <c r="B56" s="6" t="s">
        <v>34</v>
      </c>
      <c r="C56" s="7" t="s">
        <v>100</v>
      </c>
      <c r="D56" s="5" t="s">
        <v>101</v>
      </c>
      <c r="E56" s="6">
        <v>4925</v>
      </c>
      <c r="F56" s="14" t="s">
        <v>102</v>
      </c>
      <c r="K56" s="5" t="s">
        <v>38</v>
      </c>
      <c r="L56" s="5" t="s">
        <v>39</v>
      </c>
      <c r="M56" s="13">
        <v>0.33333333333333331</v>
      </c>
      <c r="N56" s="13">
        <v>0.41666666666666669</v>
      </c>
      <c r="O56" s="13"/>
      <c r="P56" s="4">
        <v>44107</v>
      </c>
      <c r="Q56" s="5" t="s">
        <v>103</v>
      </c>
      <c r="R56" s="1" t="s">
        <v>104</v>
      </c>
      <c r="S56" s="1" t="s">
        <v>105</v>
      </c>
    </row>
    <row r="57" spans="1:20" ht="29" hidden="1" x14ac:dyDescent="0.35">
      <c r="A57" s="6" t="s">
        <v>33</v>
      </c>
      <c r="B57" s="6" t="s">
        <v>34</v>
      </c>
      <c r="C57" s="7" t="s">
        <v>100</v>
      </c>
      <c r="D57" s="5" t="s">
        <v>101</v>
      </c>
      <c r="E57" s="6">
        <v>4925</v>
      </c>
      <c r="F57" s="14" t="s">
        <v>102</v>
      </c>
      <c r="K57" s="5" t="s">
        <v>51</v>
      </c>
      <c r="L57" s="5" t="s">
        <v>39</v>
      </c>
      <c r="M57" s="13">
        <v>0.41666666666666669</v>
      </c>
      <c r="N57" s="13">
        <v>0.5</v>
      </c>
      <c r="O57" s="13"/>
      <c r="P57" s="4">
        <v>44107</v>
      </c>
      <c r="Q57" s="5" t="s">
        <v>103</v>
      </c>
      <c r="R57" s="1" t="s">
        <v>104</v>
      </c>
      <c r="S57" s="1" t="s">
        <v>105</v>
      </c>
    </row>
    <row r="58" spans="1:20" ht="29" hidden="1" x14ac:dyDescent="0.35">
      <c r="A58" s="6" t="s">
        <v>33</v>
      </c>
      <c r="B58" s="6" t="s">
        <v>34</v>
      </c>
      <c r="C58" s="7" t="s">
        <v>100</v>
      </c>
      <c r="D58" s="5" t="s">
        <v>101</v>
      </c>
      <c r="E58" s="6">
        <v>4925</v>
      </c>
      <c r="F58" s="14" t="s">
        <v>102</v>
      </c>
      <c r="K58" s="5" t="s">
        <v>38</v>
      </c>
      <c r="L58" s="5" t="s">
        <v>43</v>
      </c>
      <c r="M58" s="13">
        <v>0.33333333333333331</v>
      </c>
      <c r="N58" s="13">
        <v>0.41666666666666669</v>
      </c>
      <c r="O58" s="13"/>
      <c r="P58" s="4">
        <v>44135</v>
      </c>
      <c r="Q58" s="5" t="s">
        <v>103</v>
      </c>
      <c r="R58" s="1" t="s">
        <v>104</v>
      </c>
      <c r="S58" s="1" t="s">
        <v>105</v>
      </c>
    </row>
    <row r="59" spans="1:20" ht="29" hidden="1" x14ac:dyDescent="0.35">
      <c r="A59" s="6" t="s">
        <v>33</v>
      </c>
      <c r="B59" s="6" t="s">
        <v>34</v>
      </c>
      <c r="C59" s="7" t="s">
        <v>100</v>
      </c>
      <c r="D59" s="5" t="s">
        <v>101</v>
      </c>
      <c r="E59" s="6">
        <v>4925</v>
      </c>
      <c r="F59" s="14" t="s">
        <v>102</v>
      </c>
      <c r="K59" s="5" t="s">
        <v>51</v>
      </c>
      <c r="L59" s="5" t="s">
        <v>43</v>
      </c>
      <c r="M59" s="13">
        <v>0.41666666666666669</v>
      </c>
      <c r="N59" s="13">
        <v>0.5</v>
      </c>
      <c r="O59" s="13"/>
      <c r="P59" s="4">
        <v>44135</v>
      </c>
      <c r="Q59" s="5" t="s">
        <v>103</v>
      </c>
      <c r="R59" s="1" t="s">
        <v>104</v>
      </c>
      <c r="S59" s="1" t="s">
        <v>105</v>
      </c>
    </row>
    <row r="60" spans="1:20" ht="29" hidden="1" x14ac:dyDescent="0.35">
      <c r="A60" s="6" t="s">
        <v>33</v>
      </c>
      <c r="B60" s="6" t="s">
        <v>34</v>
      </c>
      <c r="C60" s="7" t="s">
        <v>100</v>
      </c>
      <c r="D60" s="5" t="s">
        <v>101</v>
      </c>
      <c r="E60" s="6">
        <v>4925</v>
      </c>
      <c r="F60" s="14" t="s">
        <v>102</v>
      </c>
      <c r="K60" s="5" t="s">
        <v>38</v>
      </c>
      <c r="L60" s="5" t="s">
        <v>44</v>
      </c>
      <c r="M60" s="13">
        <v>0.33333333333333331</v>
      </c>
      <c r="N60" s="13">
        <v>0.41666666666666669</v>
      </c>
      <c r="O60" s="13"/>
      <c r="P60" s="4">
        <v>44142</v>
      </c>
      <c r="Q60" s="5" t="s">
        <v>103</v>
      </c>
      <c r="R60" s="1" t="s">
        <v>104</v>
      </c>
      <c r="S60" s="1" t="s">
        <v>105</v>
      </c>
    </row>
    <row r="61" spans="1:20" ht="29" hidden="1" x14ac:dyDescent="0.35">
      <c r="A61" s="6" t="s">
        <v>33</v>
      </c>
      <c r="B61" s="6" t="s">
        <v>34</v>
      </c>
      <c r="C61" s="7" t="s">
        <v>100</v>
      </c>
      <c r="D61" s="5" t="s">
        <v>101</v>
      </c>
      <c r="E61" s="6">
        <v>4925</v>
      </c>
      <c r="F61" s="14" t="s">
        <v>102</v>
      </c>
      <c r="K61" s="5" t="s">
        <v>51</v>
      </c>
      <c r="L61" s="5" t="s">
        <v>44</v>
      </c>
      <c r="M61" s="13">
        <v>0.41666666666666669</v>
      </c>
      <c r="N61" s="13">
        <v>0.5</v>
      </c>
      <c r="O61" s="13"/>
      <c r="P61" s="4">
        <v>44142</v>
      </c>
      <c r="Q61" s="5" t="s">
        <v>103</v>
      </c>
      <c r="R61" s="1" t="s">
        <v>104</v>
      </c>
      <c r="S61" s="1" t="s">
        <v>105</v>
      </c>
    </row>
    <row r="62" spans="1:20" ht="29" hidden="1" x14ac:dyDescent="0.35">
      <c r="A62" s="6" t="s">
        <v>33</v>
      </c>
      <c r="B62" s="6" t="s">
        <v>34</v>
      </c>
      <c r="C62" s="7" t="s">
        <v>100</v>
      </c>
      <c r="D62" s="5" t="s">
        <v>101</v>
      </c>
      <c r="E62" s="6">
        <v>4925</v>
      </c>
      <c r="F62" s="14" t="s">
        <v>102</v>
      </c>
      <c r="K62" s="5" t="s">
        <v>38</v>
      </c>
      <c r="L62" s="5" t="s">
        <v>64</v>
      </c>
      <c r="M62" s="13">
        <v>0.33333333333333331</v>
      </c>
      <c r="N62" s="13">
        <v>0.41666666666666669</v>
      </c>
      <c r="O62" s="13"/>
      <c r="P62" s="4">
        <v>44149</v>
      </c>
      <c r="Q62" s="5" t="s">
        <v>103</v>
      </c>
      <c r="R62" s="1" t="s">
        <v>104</v>
      </c>
      <c r="S62" s="1" t="s">
        <v>105</v>
      </c>
    </row>
    <row r="63" spans="1:20" ht="29" hidden="1" x14ac:dyDescent="0.35">
      <c r="A63" s="6" t="s">
        <v>33</v>
      </c>
      <c r="B63" s="6" t="s">
        <v>34</v>
      </c>
      <c r="C63" s="7" t="s">
        <v>100</v>
      </c>
      <c r="D63" s="5" t="s">
        <v>101</v>
      </c>
      <c r="E63" s="6">
        <v>4925</v>
      </c>
      <c r="F63" s="14" t="s">
        <v>102</v>
      </c>
      <c r="K63" s="5" t="s">
        <v>51</v>
      </c>
      <c r="L63" s="5" t="s">
        <v>64</v>
      </c>
      <c r="M63" s="13">
        <v>0.41666666666666669</v>
      </c>
      <c r="N63" s="13">
        <v>0.5</v>
      </c>
      <c r="O63" s="13"/>
      <c r="P63" s="4">
        <v>44149</v>
      </c>
      <c r="Q63" s="5" t="s">
        <v>103</v>
      </c>
      <c r="R63" s="1" t="s">
        <v>104</v>
      </c>
      <c r="S63" s="1" t="s">
        <v>105</v>
      </c>
    </row>
    <row r="64" spans="1:20" x14ac:dyDescent="0.35">
      <c r="A64" s="6" t="s">
        <v>33</v>
      </c>
      <c r="B64" s="6" t="s">
        <v>34</v>
      </c>
      <c r="C64" s="7" t="s">
        <v>106</v>
      </c>
      <c r="D64" s="5" t="s">
        <v>107</v>
      </c>
      <c r="E64" s="6">
        <v>6016</v>
      </c>
      <c r="F64" s="6" t="s">
        <v>47</v>
      </c>
      <c r="K64" s="5" t="s">
        <v>38</v>
      </c>
      <c r="L64" s="5" t="s">
        <v>39</v>
      </c>
      <c r="M64" s="13">
        <v>0.33333333333333331</v>
      </c>
      <c r="N64" s="13">
        <v>0.41666666666666669</v>
      </c>
      <c r="O64" s="13">
        <f t="shared" ref="O64:O66" si="0">N64-M64</f>
        <v>8.333333333333337E-2</v>
      </c>
      <c r="P64" s="4">
        <v>44107</v>
      </c>
      <c r="Q64" s="5" t="s">
        <v>87</v>
      </c>
      <c r="R64" s="3" t="s">
        <v>42</v>
      </c>
      <c r="S64" s="1" t="s">
        <v>88</v>
      </c>
      <c r="T64" s="1" t="s">
        <v>89</v>
      </c>
    </row>
    <row r="65" spans="1:25" x14ac:dyDescent="0.35">
      <c r="A65" s="6" t="s">
        <v>33</v>
      </c>
      <c r="B65" s="6" t="s">
        <v>34</v>
      </c>
      <c r="C65" s="7" t="s">
        <v>106</v>
      </c>
      <c r="D65" s="5" t="s">
        <v>107</v>
      </c>
      <c r="E65" s="6">
        <v>6016</v>
      </c>
      <c r="F65" s="6" t="s">
        <v>47</v>
      </c>
      <c r="K65" s="5" t="s">
        <v>51</v>
      </c>
      <c r="L65" s="5" t="s">
        <v>39</v>
      </c>
      <c r="M65" s="13">
        <v>0.33333333333333331</v>
      </c>
      <c r="N65" s="13">
        <v>0.41666666666666669</v>
      </c>
      <c r="O65" s="13">
        <f t="shared" si="0"/>
        <v>8.333333333333337E-2</v>
      </c>
      <c r="P65" s="4">
        <v>44114</v>
      </c>
      <c r="Q65" s="5" t="s">
        <v>87</v>
      </c>
      <c r="R65" s="3" t="s">
        <v>42</v>
      </c>
      <c r="S65" s="1" t="s">
        <v>88</v>
      </c>
      <c r="T65" s="1" t="s">
        <v>89</v>
      </c>
    </row>
    <row r="66" spans="1:25" x14ac:dyDescent="0.35">
      <c r="A66" s="6" t="s">
        <v>33</v>
      </c>
      <c r="B66" s="6" t="s">
        <v>34</v>
      </c>
      <c r="C66" s="7" t="s">
        <v>106</v>
      </c>
      <c r="D66" s="5" t="s">
        <v>107</v>
      </c>
      <c r="E66" s="6">
        <v>6016</v>
      </c>
      <c r="F66" s="6" t="s">
        <v>47</v>
      </c>
      <c r="K66" s="5" t="s">
        <v>108</v>
      </c>
      <c r="L66" s="5" t="s">
        <v>39</v>
      </c>
      <c r="M66" s="13">
        <v>0.33333333333333331</v>
      </c>
      <c r="N66" s="13">
        <v>0.41666666666666669</v>
      </c>
      <c r="O66" s="13">
        <f t="shared" si="0"/>
        <v>8.333333333333337E-2</v>
      </c>
      <c r="P66" s="4">
        <v>44121</v>
      </c>
      <c r="Q66" s="5" t="s">
        <v>87</v>
      </c>
      <c r="R66" s="3" t="s">
        <v>42</v>
      </c>
      <c r="S66" s="1" t="s">
        <v>88</v>
      </c>
      <c r="T66" s="1" t="s">
        <v>89</v>
      </c>
    </row>
    <row r="67" spans="1:25" hidden="1" x14ac:dyDescent="0.35">
      <c r="A67" s="6" t="s">
        <v>33</v>
      </c>
      <c r="B67" s="6" t="s">
        <v>34</v>
      </c>
      <c r="C67" s="7" t="s">
        <v>109</v>
      </c>
      <c r="D67" s="5" t="s">
        <v>110</v>
      </c>
      <c r="E67" s="6">
        <v>4978</v>
      </c>
      <c r="F67" s="6" t="s">
        <v>37</v>
      </c>
      <c r="K67" s="5" t="s">
        <v>38</v>
      </c>
      <c r="L67" s="5" t="s">
        <v>39</v>
      </c>
      <c r="M67" s="13">
        <v>0.58333333333333337</v>
      </c>
      <c r="N67" s="13">
        <v>0.66666666666666663</v>
      </c>
      <c r="O67" s="13"/>
      <c r="P67" s="4">
        <v>44124</v>
      </c>
      <c r="Q67" s="5" t="s">
        <v>40</v>
      </c>
      <c r="R67" s="1" t="s">
        <v>41</v>
      </c>
      <c r="S67" s="1" t="s">
        <v>42</v>
      </c>
    </row>
    <row r="68" spans="1:25" hidden="1" x14ac:dyDescent="0.35">
      <c r="A68" s="6" t="s">
        <v>33</v>
      </c>
      <c r="B68" s="6" t="s">
        <v>34</v>
      </c>
      <c r="C68" s="7" t="s">
        <v>109</v>
      </c>
      <c r="D68" s="5" t="s">
        <v>110</v>
      </c>
      <c r="E68" s="6">
        <v>4978</v>
      </c>
      <c r="F68" s="6" t="s">
        <v>37</v>
      </c>
      <c r="K68" s="5" t="s">
        <v>38</v>
      </c>
      <c r="L68" s="5" t="s">
        <v>43</v>
      </c>
      <c r="M68" s="13">
        <v>0.58333333333333337</v>
      </c>
      <c r="N68" s="13">
        <v>0.66666666666666663</v>
      </c>
      <c r="O68" s="13"/>
      <c r="P68" s="4">
        <v>44138</v>
      </c>
      <c r="Q68" s="5" t="s">
        <v>40</v>
      </c>
      <c r="R68" s="1" t="s">
        <v>41</v>
      </c>
      <c r="S68" s="1" t="s">
        <v>42</v>
      </c>
    </row>
    <row r="69" spans="1:25" hidden="1" x14ac:dyDescent="0.35">
      <c r="A69" s="6" t="s">
        <v>33</v>
      </c>
      <c r="B69" s="6" t="s">
        <v>34</v>
      </c>
      <c r="C69" s="7" t="s">
        <v>109</v>
      </c>
      <c r="D69" s="5" t="s">
        <v>110</v>
      </c>
      <c r="E69" s="6">
        <v>4979</v>
      </c>
      <c r="F69" s="6" t="s">
        <v>37</v>
      </c>
      <c r="K69" s="5" t="s">
        <v>38</v>
      </c>
      <c r="L69" s="5" t="s">
        <v>39</v>
      </c>
      <c r="M69" s="13">
        <v>0.66666666666666663</v>
      </c>
      <c r="N69" s="13">
        <v>0.75</v>
      </c>
      <c r="O69" s="13"/>
      <c r="P69" s="4">
        <v>44124</v>
      </c>
      <c r="Q69" s="5" t="s">
        <v>40</v>
      </c>
      <c r="R69" s="1" t="s">
        <v>41</v>
      </c>
      <c r="S69" s="1" t="s">
        <v>42</v>
      </c>
    </row>
    <row r="70" spans="1:25" hidden="1" x14ac:dyDescent="0.35">
      <c r="A70" s="6" t="s">
        <v>33</v>
      </c>
      <c r="B70" s="6" t="s">
        <v>34</v>
      </c>
      <c r="C70" s="7" t="s">
        <v>109</v>
      </c>
      <c r="D70" s="5" t="s">
        <v>110</v>
      </c>
      <c r="E70" s="6">
        <v>4979</v>
      </c>
      <c r="F70" s="6" t="s">
        <v>37</v>
      </c>
      <c r="K70" s="5" t="s">
        <v>38</v>
      </c>
      <c r="L70" s="5" t="s">
        <v>43</v>
      </c>
      <c r="M70" s="13">
        <v>0.66666666666666663</v>
      </c>
      <c r="N70" s="13">
        <v>0.75</v>
      </c>
      <c r="O70" s="13"/>
      <c r="P70" s="4">
        <v>44138</v>
      </c>
      <c r="Q70" s="5" t="s">
        <v>40</v>
      </c>
      <c r="R70" s="1" t="s">
        <v>41</v>
      </c>
      <c r="S70" s="1" t="s">
        <v>42</v>
      </c>
    </row>
    <row r="71" spans="1:25" hidden="1" x14ac:dyDescent="0.35">
      <c r="A71" s="6" t="s">
        <v>33</v>
      </c>
      <c r="B71" s="6" t="s">
        <v>34</v>
      </c>
      <c r="C71" s="7" t="s">
        <v>111</v>
      </c>
      <c r="D71" s="5" t="s">
        <v>112</v>
      </c>
      <c r="E71" s="6">
        <v>5065</v>
      </c>
      <c r="F71" s="6" t="s">
        <v>113</v>
      </c>
      <c r="K71" s="5" t="s">
        <v>38</v>
      </c>
      <c r="L71" s="5" t="s">
        <v>39</v>
      </c>
      <c r="M71" s="13">
        <v>0.58333333333333337</v>
      </c>
      <c r="N71" s="13">
        <v>0.70833333333333337</v>
      </c>
      <c r="O71" s="13"/>
      <c r="P71" s="4">
        <v>44097</v>
      </c>
      <c r="Q71" s="5" t="s">
        <v>114</v>
      </c>
      <c r="R71" s="2" t="s">
        <v>115</v>
      </c>
      <c r="S71" s="1" t="s">
        <v>105</v>
      </c>
    </row>
    <row r="72" spans="1:25" x14ac:dyDescent="0.35">
      <c r="A72" s="6" t="s">
        <v>33</v>
      </c>
      <c r="B72" s="6" t="s">
        <v>34</v>
      </c>
      <c r="C72" s="7" t="s">
        <v>111</v>
      </c>
      <c r="D72" s="5" t="s">
        <v>112</v>
      </c>
      <c r="E72" s="6">
        <v>5065</v>
      </c>
      <c r="F72" s="6" t="s">
        <v>113</v>
      </c>
      <c r="K72" s="5" t="s">
        <v>38</v>
      </c>
      <c r="L72" s="5" t="s">
        <v>43</v>
      </c>
      <c r="M72" s="13">
        <v>0.58333333333333337</v>
      </c>
      <c r="N72" s="13">
        <v>0.70833333333333337</v>
      </c>
      <c r="O72" s="13">
        <f>N72-M72</f>
        <v>0.125</v>
      </c>
      <c r="P72" s="4">
        <v>44125</v>
      </c>
      <c r="Q72" s="5" t="s">
        <v>87</v>
      </c>
      <c r="R72" s="2" t="s">
        <v>115</v>
      </c>
      <c r="S72" s="1" t="s">
        <v>88</v>
      </c>
      <c r="T72" s="1" t="s">
        <v>89</v>
      </c>
    </row>
    <row r="73" spans="1:25" hidden="1" x14ac:dyDescent="0.35">
      <c r="A73" s="6" t="s">
        <v>33</v>
      </c>
      <c r="B73" s="6" t="s">
        <v>34</v>
      </c>
      <c r="C73" s="7" t="s">
        <v>116</v>
      </c>
      <c r="D73" s="5" t="s">
        <v>117</v>
      </c>
      <c r="E73" s="6">
        <v>5276</v>
      </c>
      <c r="F73" s="6" t="s">
        <v>54</v>
      </c>
      <c r="K73" s="5" t="s">
        <v>38</v>
      </c>
      <c r="L73" s="5" t="s">
        <v>39</v>
      </c>
      <c r="M73" s="13">
        <v>0.29166666666666669</v>
      </c>
      <c r="N73" s="13">
        <v>0.41666666666666669</v>
      </c>
      <c r="O73" s="13"/>
      <c r="P73" s="4">
        <v>44105</v>
      </c>
      <c r="Q73" s="5" t="s">
        <v>59</v>
      </c>
      <c r="R73" s="2" t="s">
        <v>118</v>
      </c>
      <c r="S73" s="1" t="s">
        <v>57</v>
      </c>
      <c r="T73" s="1" t="s">
        <v>58</v>
      </c>
    </row>
    <row r="74" spans="1:25" hidden="1" x14ac:dyDescent="0.35">
      <c r="A74" s="6" t="s">
        <v>33</v>
      </c>
      <c r="B74" s="6" t="s">
        <v>34</v>
      </c>
      <c r="C74" s="7" t="s">
        <v>116</v>
      </c>
      <c r="D74" s="5" t="s">
        <v>117</v>
      </c>
      <c r="E74" s="6">
        <v>5276</v>
      </c>
      <c r="F74" s="6" t="s">
        <v>54</v>
      </c>
      <c r="K74" s="5" t="s">
        <v>38</v>
      </c>
      <c r="L74" s="5" t="s">
        <v>43</v>
      </c>
      <c r="M74" s="13">
        <v>0.29166666666666669</v>
      </c>
      <c r="N74" s="13">
        <v>0.41666666666666669</v>
      </c>
      <c r="O74" s="13"/>
      <c r="P74" s="4">
        <v>44112</v>
      </c>
      <c r="Q74" s="5" t="s">
        <v>63</v>
      </c>
      <c r="R74" s="2" t="s">
        <v>118</v>
      </c>
    </row>
    <row r="75" spans="1:25" hidden="1" x14ac:dyDescent="0.35">
      <c r="A75" s="6" t="s">
        <v>33</v>
      </c>
      <c r="B75" s="6" t="s">
        <v>34</v>
      </c>
      <c r="C75" s="7" t="s">
        <v>116</v>
      </c>
      <c r="D75" s="5" t="s">
        <v>117</v>
      </c>
      <c r="E75" s="6">
        <v>5276</v>
      </c>
      <c r="F75" s="6" t="s">
        <v>54</v>
      </c>
      <c r="K75" s="5" t="s">
        <v>38</v>
      </c>
      <c r="L75" s="5" t="s">
        <v>44</v>
      </c>
      <c r="M75" s="13">
        <v>0.29166666666666669</v>
      </c>
      <c r="N75" s="13">
        <v>0.41666666666666669</v>
      </c>
      <c r="O75" s="13"/>
      <c r="P75" s="4">
        <v>44119</v>
      </c>
      <c r="Q75" s="5" t="s">
        <v>63</v>
      </c>
      <c r="R75" s="2" t="s">
        <v>118</v>
      </c>
    </row>
    <row r="76" spans="1:25" hidden="1" x14ac:dyDescent="0.35">
      <c r="A76" s="6" t="s">
        <v>33</v>
      </c>
      <c r="B76" s="6" t="s">
        <v>34</v>
      </c>
      <c r="C76" s="7" t="s">
        <v>119</v>
      </c>
      <c r="D76" s="5" t="s">
        <v>120</v>
      </c>
      <c r="E76" s="6">
        <v>4844</v>
      </c>
      <c r="F76" s="6" t="s">
        <v>47</v>
      </c>
      <c r="K76" s="5" t="s">
        <v>38</v>
      </c>
      <c r="L76" s="5" t="s">
        <v>39</v>
      </c>
      <c r="M76" s="13">
        <v>0.29166666666666669</v>
      </c>
      <c r="N76" s="13">
        <v>0.375</v>
      </c>
      <c r="O76" s="13"/>
      <c r="P76" s="4">
        <v>44099</v>
      </c>
      <c r="Q76" s="5" t="s">
        <v>93</v>
      </c>
      <c r="R76" s="2" t="s">
        <v>121</v>
      </c>
      <c r="S76" s="1" t="s">
        <v>50</v>
      </c>
      <c r="X76" s="1" t="s">
        <v>122</v>
      </c>
      <c r="Y76" s="1" t="s">
        <v>123</v>
      </c>
    </row>
    <row r="77" spans="1:25" hidden="1" x14ac:dyDescent="0.35">
      <c r="A77" s="6" t="s">
        <v>33</v>
      </c>
      <c r="B77" s="6" t="s">
        <v>34</v>
      </c>
      <c r="C77" s="7" t="s">
        <v>119</v>
      </c>
      <c r="D77" s="5" t="s">
        <v>120</v>
      </c>
      <c r="E77" s="6">
        <v>4844</v>
      </c>
      <c r="F77" s="6" t="s">
        <v>47</v>
      </c>
      <c r="K77" s="5" t="s">
        <v>38</v>
      </c>
      <c r="L77" s="5" t="s">
        <v>43</v>
      </c>
      <c r="M77" s="13">
        <v>0.29166666666666669</v>
      </c>
      <c r="N77" s="13">
        <v>0.375</v>
      </c>
      <c r="O77" s="13"/>
      <c r="P77" s="4">
        <v>44113</v>
      </c>
      <c r="Q77" s="5" t="s">
        <v>93</v>
      </c>
      <c r="R77" s="2" t="s">
        <v>121</v>
      </c>
      <c r="S77" s="1" t="s">
        <v>50</v>
      </c>
      <c r="X77" s="1" t="s">
        <v>122</v>
      </c>
      <c r="Y77" s="1" t="s">
        <v>123</v>
      </c>
    </row>
    <row r="78" spans="1:25" hidden="1" x14ac:dyDescent="0.35">
      <c r="A78" s="6" t="s">
        <v>33</v>
      </c>
      <c r="B78" s="6" t="s">
        <v>34</v>
      </c>
      <c r="C78" s="7" t="s">
        <v>119</v>
      </c>
      <c r="D78" s="5" t="s">
        <v>120</v>
      </c>
      <c r="E78" s="6">
        <v>4844</v>
      </c>
      <c r="F78" s="6" t="s">
        <v>47</v>
      </c>
      <c r="K78" s="5" t="s">
        <v>38</v>
      </c>
      <c r="L78" s="5" t="s">
        <v>44</v>
      </c>
      <c r="M78" s="13">
        <v>0.29166666666666669</v>
      </c>
      <c r="N78" s="13">
        <v>0.375</v>
      </c>
      <c r="O78" s="13"/>
      <c r="P78" s="4">
        <v>44141</v>
      </c>
      <c r="Q78" s="5" t="s">
        <v>93</v>
      </c>
      <c r="R78" s="2" t="s">
        <v>121</v>
      </c>
      <c r="S78" s="1" t="s">
        <v>50</v>
      </c>
      <c r="X78" s="1" t="s">
        <v>122</v>
      </c>
      <c r="Y78" s="1" t="s">
        <v>123</v>
      </c>
    </row>
    <row r="79" spans="1:25" hidden="1" x14ac:dyDescent="0.35">
      <c r="A79" s="6" t="s">
        <v>33</v>
      </c>
      <c r="B79" s="6" t="s">
        <v>34</v>
      </c>
      <c r="C79" s="7" t="s">
        <v>119</v>
      </c>
      <c r="D79" s="5" t="s">
        <v>120</v>
      </c>
      <c r="E79" s="6">
        <v>4844</v>
      </c>
      <c r="F79" s="6" t="s">
        <v>47</v>
      </c>
      <c r="K79" s="5" t="s">
        <v>38</v>
      </c>
      <c r="L79" s="5" t="s">
        <v>64</v>
      </c>
      <c r="M79" s="13">
        <v>0.29166666666666669</v>
      </c>
      <c r="N79" s="13">
        <v>0.375</v>
      </c>
      <c r="O79" s="13"/>
      <c r="P79" s="4">
        <v>44162</v>
      </c>
      <c r="Q79" s="5" t="s">
        <v>93</v>
      </c>
      <c r="R79" s="2" t="s">
        <v>121</v>
      </c>
      <c r="S79" s="1" t="s">
        <v>50</v>
      </c>
      <c r="X79" s="1" t="s">
        <v>122</v>
      </c>
      <c r="Y79" s="1" t="s">
        <v>123</v>
      </c>
    </row>
    <row r="80" spans="1:25" hidden="1" x14ac:dyDescent="0.35">
      <c r="A80" s="6" t="s">
        <v>33</v>
      </c>
      <c r="B80" s="6" t="s">
        <v>34</v>
      </c>
      <c r="C80" s="7" t="s">
        <v>124</v>
      </c>
      <c r="D80" s="5" t="s">
        <v>125</v>
      </c>
      <c r="E80" s="6">
        <v>5277</v>
      </c>
      <c r="F80" s="6" t="s">
        <v>54</v>
      </c>
      <c r="K80" s="5" t="s">
        <v>38</v>
      </c>
      <c r="L80" s="5" t="s">
        <v>39</v>
      </c>
      <c r="M80" s="13">
        <v>0.375</v>
      </c>
      <c r="N80" s="13">
        <v>0.45833333333333331</v>
      </c>
      <c r="O80" s="13"/>
      <c r="P80" s="4">
        <v>44109</v>
      </c>
      <c r="Q80" s="5" t="s">
        <v>59</v>
      </c>
      <c r="R80" s="2" t="s">
        <v>69</v>
      </c>
      <c r="S80" s="1" t="s">
        <v>57</v>
      </c>
      <c r="T80" s="1" t="s">
        <v>58</v>
      </c>
    </row>
    <row r="81" spans="1:20" hidden="1" x14ac:dyDescent="0.35">
      <c r="A81" s="6" t="s">
        <v>33</v>
      </c>
      <c r="B81" s="6" t="s">
        <v>34</v>
      </c>
      <c r="C81" s="7" t="s">
        <v>124</v>
      </c>
      <c r="D81" s="5" t="s">
        <v>125</v>
      </c>
      <c r="E81" s="6">
        <v>5277</v>
      </c>
      <c r="F81" s="6" t="s">
        <v>54</v>
      </c>
      <c r="K81" s="5" t="s">
        <v>51</v>
      </c>
      <c r="L81" s="5" t="s">
        <v>39</v>
      </c>
      <c r="M81" s="13">
        <v>0.66666666666666663</v>
      </c>
      <c r="N81" s="13">
        <v>0.75</v>
      </c>
      <c r="O81" s="13"/>
      <c r="P81" s="4">
        <v>44110</v>
      </c>
      <c r="Q81" s="5" t="s">
        <v>59</v>
      </c>
      <c r="R81" s="2" t="s">
        <v>69</v>
      </c>
      <c r="S81" s="1" t="s">
        <v>57</v>
      </c>
      <c r="T81" s="1" t="s">
        <v>58</v>
      </c>
    </row>
    <row r="82" spans="1:20" hidden="1" x14ac:dyDescent="0.35">
      <c r="A82" s="6" t="s">
        <v>33</v>
      </c>
      <c r="B82" s="6" t="s">
        <v>34</v>
      </c>
      <c r="C82" s="7" t="s">
        <v>124</v>
      </c>
      <c r="D82" s="5" t="s">
        <v>125</v>
      </c>
      <c r="E82" s="6">
        <v>5277</v>
      </c>
      <c r="F82" s="6" t="s">
        <v>54</v>
      </c>
      <c r="K82" s="5" t="s">
        <v>38</v>
      </c>
      <c r="L82" s="5" t="s">
        <v>43</v>
      </c>
      <c r="M82" s="13">
        <v>0.375</v>
      </c>
      <c r="N82" s="13">
        <v>0.45833333333333331</v>
      </c>
      <c r="O82" s="13"/>
      <c r="P82" s="4">
        <v>44123</v>
      </c>
      <c r="Q82" s="5" t="s">
        <v>59</v>
      </c>
      <c r="R82" s="2" t="s">
        <v>69</v>
      </c>
      <c r="S82" s="1" t="s">
        <v>57</v>
      </c>
      <c r="T82" s="1" t="s">
        <v>58</v>
      </c>
    </row>
    <row r="83" spans="1:20" hidden="1" x14ac:dyDescent="0.35">
      <c r="A83" s="6" t="s">
        <v>33</v>
      </c>
      <c r="B83" s="6" t="s">
        <v>34</v>
      </c>
      <c r="C83" s="7" t="s">
        <v>124</v>
      </c>
      <c r="D83" s="5" t="s">
        <v>125</v>
      </c>
      <c r="E83" s="6">
        <v>5277</v>
      </c>
      <c r="F83" s="6" t="s">
        <v>54</v>
      </c>
      <c r="K83" s="5" t="s">
        <v>51</v>
      </c>
      <c r="L83" s="5" t="s">
        <v>43</v>
      </c>
      <c r="M83" s="13">
        <v>0.66666666666666663</v>
      </c>
      <c r="N83" s="13">
        <v>0.75</v>
      </c>
      <c r="O83" s="13"/>
      <c r="P83" s="4">
        <v>44124</v>
      </c>
      <c r="Q83" s="5" t="s">
        <v>59</v>
      </c>
      <c r="R83" s="2" t="s">
        <v>69</v>
      </c>
      <c r="S83" s="1" t="s">
        <v>57</v>
      </c>
      <c r="T83" s="1" t="s">
        <v>58</v>
      </c>
    </row>
    <row r="84" spans="1:20" hidden="1" x14ac:dyDescent="0.35">
      <c r="A84" s="6" t="s">
        <v>33</v>
      </c>
      <c r="B84" s="6" t="s">
        <v>34</v>
      </c>
      <c r="C84" s="7" t="s">
        <v>126</v>
      </c>
      <c r="D84" s="5" t="s">
        <v>127</v>
      </c>
      <c r="E84" s="6">
        <v>2742</v>
      </c>
      <c r="F84" s="6" t="s">
        <v>54</v>
      </c>
      <c r="K84" s="5" t="s">
        <v>38</v>
      </c>
      <c r="L84" s="5" t="s">
        <v>39</v>
      </c>
      <c r="M84" s="13">
        <v>0.58333333333333337</v>
      </c>
      <c r="N84" s="13">
        <v>0.75</v>
      </c>
      <c r="O84" s="13"/>
      <c r="P84" s="4">
        <v>44098</v>
      </c>
      <c r="Q84" s="5" t="s">
        <v>63</v>
      </c>
      <c r="R84" s="1" t="s">
        <v>128</v>
      </c>
    </row>
    <row r="85" spans="1:20" hidden="1" x14ac:dyDescent="0.35">
      <c r="A85" s="6" t="s">
        <v>33</v>
      </c>
      <c r="B85" s="6" t="s">
        <v>34</v>
      </c>
      <c r="C85" s="7" t="s">
        <v>126</v>
      </c>
      <c r="D85" s="5" t="s">
        <v>127</v>
      </c>
      <c r="E85" s="6">
        <v>2742</v>
      </c>
      <c r="F85" s="6" t="s">
        <v>54</v>
      </c>
      <c r="K85" s="5" t="s">
        <v>51</v>
      </c>
      <c r="L85" s="5" t="s">
        <v>39</v>
      </c>
      <c r="M85" s="13">
        <v>0.58333333333333337</v>
      </c>
      <c r="N85" s="13">
        <v>0.75</v>
      </c>
      <c r="O85" s="13"/>
      <c r="P85" s="4">
        <v>44119</v>
      </c>
      <c r="Q85" s="5" t="s">
        <v>59</v>
      </c>
      <c r="R85" s="1" t="s">
        <v>128</v>
      </c>
      <c r="S85" s="1" t="s">
        <v>57</v>
      </c>
      <c r="T85" s="1" t="s">
        <v>58</v>
      </c>
    </row>
    <row r="86" spans="1:20" hidden="1" x14ac:dyDescent="0.35">
      <c r="A86" s="6" t="s">
        <v>33</v>
      </c>
      <c r="B86" s="6" t="s">
        <v>34</v>
      </c>
      <c r="C86" s="7" t="s">
        <v>126</v>
      </c>
      <c r="D86" s="5" t="s">
        <v>127</v>
      </c>
      <c r="E86" s="6">
        <v>2742</v>
      </c>
      <c r="F86" s="6" t="s">
        <v>54</v>
      </c>
      <c r="K86" s="5" t="s">
        <v>38</v>
      </c>
      <c r="L86" s="5" t="s">
        <v>43</v>
      </c>
      <c r="M86" s="13">
        <v>0.58333333333333337</v>
      </c>
      <c r="N86" s="13">
        <v>0.75</v>
      </c>
      <c r="O86" s="13"/>
      <c r="P86" s="4">
        <v>44126</v>
      </c>
      <c r="Q86" s="5" t="s">
        <v>59</v>
      </c>
      <c r="R86" s="1" t="s">
        <v>128</v>
      </c>
      <c r="S86" s="1" t="s">
        <v>57</v>
      </c>
      <c r="T86" s="1" t="s">
        <v>58</v>
      </c>
    </row>
    <row r="87" spans="1:20" hidden="1" x14ac:dyDescent="0.35">
      <c r="A87" s="6" t="s">
        <v>33</v>
      </c>
      <c r="B87" s="6" t="s">
        <v>34</v>
      </c>
      <c r="C87" s="7" t="s">
        <v>129</v>
      </c>
      <c r="D87" s="5" t="s">
        <v>130</v>
      </c>
      <c r="E87" s="6">
        <v>5253</v>
      </c>
      <c r="F87" s="6" t="s">
        <v>54</v>
      </c>
      <c r="K87" s="5" t="s">
        <v>38</v>
      </c>
      <c r="L87" s="5" t="s">
        <v>39</v>
      </c>
      <c r="M87" s="13">
        <v>0.29166666666666669</v>
      </c>
      <c r="N87" s="13">
        <v>0.41666666666666669</v>
      </c>
      <c r="O87" s="13"/>
      <c r="P87" s="4">
        <v>44096</v>
      </c>
      <c r="Q87" s="5" t="s">
        <v>59</v>
      </c>
      <c r="R87" s="1" t="s">
        <v>131</v>
      </c>
      <c r="S87" s="1" t="s">
        <v>57</v>
      </c>
      <c r="T87" s="1" t="s">
        <v>58</v>
      </c>
    </row>
    <row r="88" spans="1:20" hidden="1" x14ac:dyDescent="0.35">
      <c r="A88" s="6" t="s">
        <v>33</v>
      </c>
      <c r="B88" s="6" t="s">
        <v>34</v>
      </c>
      <c r="C88" s="7" t="s">
        <v>129</v>
      </c>
      <c r="D88" s="5" t="s">
        <v>130</v>
      </c>
      <c r="E88" s="6">
        <v>5253</v>
      </c>
      <c r="F88" s="6" t="s">
        <v>54</v>
      </c>
      <c r="K88" s="5" t="s">
        <v>51</v>
      </c>
      <c r="L88" s="5" t="s">
        <v>39</v>
      </c>
      <c r="M88" s="13">
        <v>0.29166666666666669</v>
      </c>
      <c r="N88" s="13">
        <v>0.41666666666666669</v>
      </c>
      <c r="O88" s="13"/>
      <c r="P88" s="4">
        <v>44103</v>
      </c>
      <c r="Q88" s="5" t="s">
        <v>59</v>
      </c>
      <c r="R88" s="1" t="s">
        <v>131</v>
      </c>
      <c r="S88" s="1" t="s">
        <v>57</v>
      </c>
      <c r="T88" s="1" t="s">
        <v>58</v>
      </c>
    </row>
    <row r="89" spans="1:20" hidden="1" x14ac:dyDescent="0.35">
      <c r="A89" s="6" t="s">
        <v>33</v>
      </c>
      <c r="B89" s="6" t="s">
        <v>34</v>
      </c>
      <c r="C89" s="7" t="s">
        <v>129</v>
      </c>
      <c r="D89" s="5" t="s">
        <v>130</v>
      </c>
      <c r="E89" s="6">
        <v>5253</v>
      </c>
      <c r="F89" s="6" t="s">
        <v>54</v>
      </c>
      <c r="K89" s="5" t="s">
        <v>108</v>
      </c>
      <c r="L89" s="5" t="s">
        <v>39</v>
      </c>
      <c r="M89" s="13">
        <v>0.29166666666666669</v>
      </c>
      <c r="N89" s="13">
        <v>0.41666666666666669</v>
      </c>
      <c r="O89" s="13"/>
      <c r="P89" s="4">
        <v>44110</v>
      </c>
      <c r="Q89" s="5" t="s">
        <v>59</v>
      </c>
      <c r="R89" s="1" t="s">
        <v>131</v>
      </c>
      <c r="S89" s="1" t="s">
        <v>57</v>
      </c>
      <c r="T89" s="1" t="s">
        <v>58</v>
      </c>
    </row>
    <row r="90" spans="1:20" hidden="1" x14ac:dyDescent="0.35">
      <c r="A90" s="6" t="s">
        <v>33</v>
      </c>
      <c r="B90" s="6" t="s">
        <v>34</v>
      </c>
      <c r="C90" s="7" t="s">
        <v>129</v>
      </c>
      <c r="D90" s="5" t="s">
        <v>130</v>
      </c>
      <c r="E90" s="6">
        <v>5253</v>
      </c>
      <c r="F90" s="6" t="s">
        <v>54</v>
      </c>
      <c r="K90" s="5" t="s">
        <v>38</v>
      </c>
      <c r="L90" s="5" t="s">
        <v>43</v>
      </c>
      <c r="M90" s="13">
        <v>0.29166666666666669</v>
      </c>
      <c r="N90" s="13">
        <v>0.41666666666666669</v>
      </c>
      <c r="O90" s="13"/>
      <c r="P90" s="4">
        <v>44117</v>
      </c>
      <c r="Q90" s="5" t="s">
        <v>59</v>
      </c>
      <c r="R90" s="1" t="s">
        <v>131</v>
      </c>
      <c r="S90" s="1" t="s">
        <v>57</v>
      </c>
      <c r="T90" s="1" t="s">
        <v>58</v>
      </c>
    </row>
    <row r="91" spans="1:20" hidden="1" x14ac:dyDescent="0.35">
      <c r="A91" s="6" t="s">
        <v>33</v>
      </c>
      <c r="B91" s="6" t="s">
        <v>34</v>
      </c>
      <c r="C91" s="7" t="s">
        <v>129</v>
      </c>
      <c r="D91" s="5" t="s">
        <v>130</v>
      </c>
      <c r="E91" s="6">
        <v>5253</v>
      </c>
      <c r="F91" s="6" t="s">
        <v>54</v>
      </c>
      <c r="K91" s="5" t="s">
        <v>108</v>
      </c>
      <c r="L91" s="5" t="s">
        <v>43</v>
      </c>
      <c r="M91" s="13">
        <v>0.29166666666666669</v>
      </c>
      <c r="N91" s="13">
        <v>0.41666666666666669</v>
      </c>
      <c r="O91" s="13"/>
      <c r="P91" s="4">
        <v>44131</v>
      </c>
      <c r="Q91" s="5" t="s">
        <v>59</v>
      </c>
      <c r="R91" s="1" t="s">
        <v>131</v>
      </c>
      <c r="S91" s="1" t="s">
        <v>57</v>
      </c>
      <c r="T91" s="1" t="s">
        <v>58</v>
      </c>
    </row>
    <row r="92" spans="1:20" hidden="1" x14ac:dyDescent="0.35">
      <c r="A92" s="6" t="s">
        <v>33</v>
      </c>
      <c r="B92" s="6" t="s">
        <v>34</v>
      </c>
      <c r="C92" s="7" t="s">
        <v>129</v>
      </c>
      <c r="D92" s="5" t="s">
        <v>130</v>
      </c>
      <c r="E92" s="6">
        <v>5253</v>
      </c>
      <c r="F92" s="6" t="s">
        <v>54</v>
      </c>
      <c r="K92" s="5" t="s">
        <v>108</v>
      </c>
      <c r="L92" s="5" t="s">
        <v>43</v>
      </c>
      <c r="M92" s="13">
        <v>0.29166666666666669</v>
      </c>
      <c r="N92" s="13">
        <v>0.41666666666666669</v>
      </c>
      <c r="O92" s="13"/>
      <c r="P92" s="4">
        <v>44138</v>
      </c>
      <c r="Q92" s="5" t="s">
        <v>59</v>
      </c>
      <c r="R92" s="1" t="s">
        <v>131</v>
      </c>
      <c r="S92" s="1" t="s">
        <v>57</v>
      </c>
      <c r="T92" s="1" t="s">
        <v>58</v>
      </c>
    </row>
    <row r="93" spans="1:20" hidden="1" x14ac:dyDescent="0.35">
      <c r="A93" s="6" t="s">
        <v>33</v>
      </c>
      <c r="B93" s="6" t="s">
        <v>34</v>
      </c>
      <c r="C93" s="7" t="s">
        <v>132</v>
      </c>
      <c r="D93" s="5" t="s">
        <v>133</v>
      </c>
      <c r="E93" s="6">
        <v>5272</v>
      </c>
      <c r="F93" s="6" t="s">
        <v>54</v>
      </c>
      <c r="K93" s="5" t="s">
        <v>38</v>
      </c>
      <c r="L93" s="5" t="s">
        <v>39</v>
      </c>
      <c r="M93" s="13">
        <v>0.41666666666666669</v>
      </c>
      <c r="N93" s="13">
        <v>0.54166666666666663</v>
      </c>
      <c r="O93" s="13"/>
      <c r="P93" s="4">
        <v>44154</v>
      </c>
      <c r="Q93" s="5" t="s">
        <v>55</v>
      </c>
      <c r="R93" s="1" t="s">
        <v>128</v>
      </c>
      <c r="S93" s="1" t="s">
        <v>57</v>
      </c>
      <c r="T93" s="1" t="s">
        <v>58</v>
      </c>
    </row>
    <row r="94" spans="1:20" hidden="1" x14ac:dyDescent="0.35">
      <c r="A94" s="6" t="s">
        <v>33</v>
      </c>
      <c r="B94" s="6" t="s">
        <v>34</v>
      </c>
      <c r="C94" s="7" t="s">
        <v>132</v>
      </c>
      <c r="D94" s="5" t="s">
        <v>133</v>
      </c>
      <c r="E94" s="6">
        <v>5272</v>
      </c>
      <c r="F94" s="6" t="s">
        <v>54</v>
      </c>
      <c r="K94" s="5" t="s">
        <v>38</v>
      </c>
      <c r="L94" s="5" t="s">
        <v>43</v>
      </c>
      <c r="M94" s="13">
        <v>0.41666666666666669</v>
      </c>
      <c r="N94" s="13">
        <v>0.54166666666666663</v>
      </c>
      <c r="O94" s="13"/>
      <c r="P94" s="4">
        <v>44161</v>
      </c>
      <c r="Q94" s="5" t="s">
        <v>55</v>
      </c>
      <c r="R94" s="1" t="s">
        <v>128</v>
      </c>
      <c r="S94" s="1" t="s">
        <v>57</v>
      </c>
      <c r="T94" s="1" t="s">
        <v>58</v>
      </c>
    </row>
    <row r="95" spans="1:20" hidden="1" x14ac:dyDescent="0.35">
      <c r="A95" s="6" t="s">
        <v>33</v>
      </c>
      <c r="B95" s="6" t="s">
        <v>34</v>
      </c>
      <c r="C95" s="7" t="s">
        <v>134</v>
      </c>
      <c r="D95" s="5" t="s">
        <v>135</v>
      </c>
      <c r="E95" s="6">
        <v>5042</v>
      </c>
      <c r="F95" s="6" t="s">
        <v>136</v>
      </c>
      <c r="K95" s="5" t="s">
        <v>38</v>
      </c>
      <c r="L95" s="5" t="s">
        <v>39</v>
      </c>
      <c r="M95" s="13">
        <v>0.58333333333333337</v>
      </c>
      <c r="N95" s="13">
        <v>0.75</v>
      </c>
      <c r="O95" s="13"/>
      <c r="P95" s="4">
        <v>44155</v>
      </c>
      <c r="Q95" s="5" t="s">
        <v>137</v>
      </c>
      <c r="R95" s="3" t="s">
        <v>138</v>
      </c>
      <c r="S95" s="1" t="s">
        <v>86</v>
      </c>
    </row>
    <row r="96" spans="1:20" hidden="1" x14ac:dyDescent="0.35">
      <c r="A96" s="6" t="s">
        <v>33</v>
      </c>
      <c r="B96" s="6" t="s">
        <v>34</v>
      </c>
      <c r="C96" s="7" t="s">
        <v>134</v>
      </c>
      <c r="D96" s="5" t="s">
        <v>135</v>
      </c>
      <c r="E96" s="6">
        <v>5042</v>
      </c>
      <c r="F96" s="6" t="s">
        <v>136</v>
      </c>
      <c r="K96" s="5" t="s">
        <v>38</v>
      </c>
      <c r="L96" s="5" t="s">
        <v>43</v>
      </c>
      <c r="M96" s="13">
        <v>0.58333333333333337</v>
      </c>
      <c r="N96" s="13">
        <v>0.75</v>
      </c>
      <c r="O96" s="13"/>
      <c r="P96" s="4">
        <v>44162</v>
      </c>
      <c r="Q96" s="5" t="s">
        <v>137</v>
      </c>
      <c r="R96" s="3" t="s">
        <v>138</v>
      </c>
      <c r="S96" s="1" t="s">
        <v>86</v>
      </c>
    </row>
    <row r="97" spans="1:20" hidden="1" x14ac:dyDescent="0.35">
      <c r="A97" s="6" t="s">
        <v>33</v>
      </c>
      <c r="B97" s="6" t="s">
        <v>34</v>
      </c>
      <c r="C97" s="7" t="s">
        <v>134</v>
      </c>
      <c r="D97" s="5" t="s">
        <v>135</v>
      </c>
      <c r="E97" s="6">
        <v>5041</v>
      </c>
      <c r="F97" s="6" t="s">
        <v>136</v>
      </c>
      <c r="K97" s="5" t="s">
        <v>38</v>
      </c>
      <c r="L97" s="5" t="s">
        <v>39</v>
      </c>
      <c r="M97" s="13">
        <v>0.45833333333333331</v>
      </c>
      <c r="N97" s="13">
        <v>0.54166666666666663</v>
      </c>
      <c r="O97" s="13"/>
      <c r="P97" s="4">
        <v>44134</v>
      </c>
      <c r="Q97" s="5" t="s">
        <v>137</v>
      </c>
      <c r="R97" s="1" t="s">
        <v>139</v>
      </c>
      <c r="S97" s="1" t="s">
        <v>86</v>
      </c>
    </row>
    <row r="98" spans="1:20" hidden="1" x14ac:dyDescent="0.35">
      <c r="A98" s="6" t="s">
        <v>33</v>
      </c>
      <c r="B98" s="6" t="s">
        <v>34</v>
      </c>
      <c r="C98" s="7" t="s">
        <v>134</v>
      </c>
      <c r="D98" s="5" t="s">
        <v>135</v>
      </c>
      <c r="E98" s="6">
        <v>5041</v>
      </c>
      <c r="F98" s="6" t="s">
        <v>136</v>
      </c>
      <c r="K98" s="5" t="s">
        <v>38</v>
      </c>
      <c r="L98" s="5" t="s">
        <v>43</v>
      </c>
      <c r="M98" s="13">
        <v>0.45833333333333331</v>
      </c>
      <c r="N98" s="13">
        <v>0.54166666666666663</v>
      </c>
      <c r="O98" s="13"/>
      <c r="P98" s="4">
        <v>44155</v>
      </c>
      <c r="Q98" s="5" t="s">
        <v>137</v>
      </c>
      <c r="R98" s="1" t="s">
        <v>139</v>
      </c>
      <c r="S98" s="1" t="s">
        <v>86</v>
      </c>
    </row>
    <row r="99" spans="1:20" hidden="1" x14ac:dyDescent="0.35">
      <c r="A99" s="6" t="s">
        <v>33</v>
      </c>
      <c r="B99" s="6" t="s">
        <v>34</v>
      </c>
      <c r="C99" s="7" t="s">
        <v>140</v>
      </c>
      <c r="D99" s="5" t="s">
        <v>141</v>
      </c>
      <c r="E99" s="6">
        <v>4855</v>
      </c>
      <c r="F99" s="6" t="s">
        <v>47</v>
      </c>
      <c r="K99" s="5" t="s">
        <v>38</v>
      </c>
      <c r="L99" s="5" t="s">
        <v>39</v>
      </c>
      <c r="M99" s="13">
        <v>0.58333333333333337</v>
      </c>
      <c r="N99" s="13">
        <v>0.66666666666666663</v>
      </c>
      <c r="O99" s="13"/>
      <c r="P99" s="4">
        <v>44103</v>
      </c>
      <c r="Q99" s="5" t="s">
        <v>97</v>
      </c>
      <c r="R99" s="1" t="s">
        <v>94</v>
      </c>
      <c r="S99" s="1" t="s">
        <v>99</v>
      </c>
    </row>
    <row r="100" spans="1:20" hidden="1" x14ac:dyDescent="0.35">
      <c r="A100" s="6" t="s">
        <v>33</v>
      </c>
      <c r="B100" s="6" t="s">
        <v>34</v>
      </c>
      <c r="C100" s="7" t="s">
        <v>140</v>
      </c>
      <c r="D100" s="5" t="s">
        <v>141</v>
      </c>
      <c r="E100" s="6">
        <v>4855</v>
      </c>
      <c r="F100" s="6" t="s">
        <v>47</v>
      </c>
      <c r="K100" s="5" t="s">
        <v>38</v>
      </c>
      <c r="L100" s="5" t="s">
        <v>43</v>
      </c>
      <c r="M100" s="13">
        <v>0.58333333333333337</v>
      </c>
      <c r="N100" s="13">
        <v>0.66666666666666663</v>
      </c>
      <c r="O100" s="13"/>
      <c r="P100" s="4">
        <v>44117</v>
      </c>
      <c r="Q100" s="5" t="s">
        <v>97</v>
      </c>
      <c r="R100" s="1" t="s">
        <v>94</v>
      </c>
      <c r="S100" s="1" t="s">
        <v>99</v>
      </c>
    </row>
    <row r="101" spans="1:20" hidden="1" x14ac:dyDescent="0.35">
      <c r="A101" s="6" t="s">
        <v>33</v>
      </c>
      <c r="B101" s="6" t="s">
        <v>34</v>
      </c>
      <c r="C101" s="7" t="s">
        <v>140</v>
      </c>
      <c r="D101" s="5" t="s">
        <v>141</v>
      </c>
      <c r="E101" s="6">
        <v>4855</v>
      </c>
      <c r="F101" s="6" t="s">
        <v>47</v>
      </c>
      <c r="K101" s="5" t="s">
        <v>38</v>
      </c>
      <c r="L101" s="5" t="s">
        <v>44</v>
      </c>
      <c r="M101" s="13">
        <v>0.58333333333333337</v>
      </c>
      <c r="N101" s="13">
        <v>0.66666666666666663</v>
      </c>
      <c r="O101" s="13"/>
      <c r="P101" s="4">
        <v>44145</v>
      </c>
      <c r="Q101" s="5" t="s">
        <v>97</v>
      </c>
      <c r="R101" s="1" t="s">
        <v>94</v>
      </c>
      <c r="S101" s="1" t="s">
        <v>99</v>
      </c>
    </row>
    <row r="102" spans="1:20" ht="29" hidden="1" x14ac:dyDescent="0.35">
      <c r="A102" s="6" t="s">
        <v>33</v>
      </c>
      <c r="B102" s="6" t="s">
        <v>34</v>
      </c>
      <c r="C102" s="7" t="s">
        <v>142</v>
      </c>
      <c r="D102" s="7" t="s">
        <v>143</v>
      </c>
      <c r="E102" s="6">
        <v>4837</v>
      </c>
      <c r="F102" s="14" t="s">
        <v>144</v>
      </c>
      <c r="K102" s="5" t="s">
        <v>38</v>
      </c>
      <c r="L102" s="5" t="s">
        <v>39</v>
      </c>
      <c r="M102" s="13">
        <v>0.375</v>
      </c>
      <c r="N102" s="13">
        <v>0.45833333333333331</v>
      </c>
      <c r="O102" s="13"/>
      <c r="P102" s="4">
        <v>44098</v>
      </c>
      <c r="Q102" s="5" t="s">
        <v>145</v>
      </c>
      <c r="R102" s="1" t="s">
        <v>146</v>
      </c>
      <c r="S102" s="1" t="s">
        <v>147</v>
      </c>
      <c r="T102" s="1" t="s">
        <v>148</v>
      </c>
    </row>
    <row r="103" spans="1:20" ht="29" hidden="1" x14ac:dyDescent="0.35">
      <c r="A103" s="6" t="s">
        <v>33</v>
      </c>
      <c r="B103" s="6" t="s">
        <v>34</v>
      </c>
      <c r="C103" s="7" t="s">
        <v>142</v>
      </c>
      <c r="D103" s="7" t="s">
        <v>143</v>
      </c>
      <c r="E103" s="6">
        <v>4837</v>
      </c>
      <c r="F103" s="14" t="s">
        <v>144</v>
      </c>
      <c r="K103" s="5" t="s">
        <v>38</v>
      </c>
      <c r="L103" s="5" t="s">
        <v>43</v>
      </c>
      <c r="M103" s="13">
        <v>0.375</v>
      </c>
      <c r="N103" s="13">
        <v>0.45833333333333331</v>
      </c>
      <c r="O103" s="13"/>
      <c r="P103" s="4">
        <v>44105</v>
      </c>
      <c r="Q103" s="5" t="s">
        <v>97</v>
      </c>
      <c r="R103" s="1" t="s">
        <v>146</v>
      </c>
      <c r="S103" s="1" t="s">
        <v>99</v>
      </c>
    </row>
    <row r="104" spans="1:20" ht="29" x14ac:dyDescent="0.35">
      <c r="A104" s="6" t="s">
        <v>33</v>
      </c>
      <c r="B104" s="6" t="s">
        <v>34</v>
      </c>
      <c r="C104" s="7" t="s">
        <v>142</v>
      </c>
      <c r="D104" s="7" t="s">
        <v>143</v>
      </c>
      <c r="E104" s="6">
        <v>4837</v>
      </c>
      <c r="F104" s="14" t="s">
        <v>144</v>
      </c>
      <c r="K104" s="5" t="s">
        <v>38</v>
      </c>
      <c r="L104" s="5" t="s">
        <v>44</v>
      </c>
      <c r="M104" s="13">
        <v>0.375</v>
      </c>
      <c r="N104" s="13">
        <v>0.45833333333333331</v>
      </c>
      <c r="O104" s="13">
        <f t="shared" ref="O104:O110" si="1">N104-M104</f>
        <v>8.3333333333333315E-2</v>
      </c>
      <c r="P104" s="4">
        <v>44117</v>
      </c>
      <c r="Q104" s="5" t="s">
        <v>87</v>
      </c>
      <c r="R104" s="1" t="s">
        <v>146</v>
      </c>
      <c r="S104" s="1" t="s">
        <v>88</v>
      </c>
      <c r="T104" s="1" t="s">
        <v>89</v>
      </c>
    </row>
    <row r="105" spans="1:20" ht="29" x14ac:dyDescent="0.35">
      <c r="A105" s="6" t="s">
        <v>33</v>
      </c>
      <c r="B105" s="6" t="s">
        <v>34</v>
      </c>
      <c r="C105" s="7" t="s">
        <v>142</v>
      </c>
      <c r="D105" s="7" t="s">
        <v>143</v>
      </c>
      <c r="E105" s="6">
        <v>4837</v>
      </c>
      <c r="F105" s="14" t="s">
        <v>144</v>
      </c>
      <c r="K105" s="5" t="s">
        <v>38</v>
      </c>
      <c r="L105" s="5" t="s">
        <v>64</v>
      </c>
      <c r="M105" s="13">
        <v>0.375</v>
      </c>
      <c r="N105" s="13">
        <v>0.45833333333333331</v>
      </c>
      <c r="O105" s="13">
        <f t="shared" si="1"/>
        <v>8.3333333333333315E-2</v>
      </c>
      <c r="P105" s="4">
        <v>44119</v>
      </c>
      <c r="Q105" s="5" t="s">
        <v>87</v>
      </c>
      <c r="R105" s="1" t="s">
        <v>146</v>
      </c>
      <c r="S105" s="1" t="s">
        <v>88</v>
      </c>
      <c r="T105" s="1" t="s">
        <v>89</v>
      </c>
    </row>
    <row r="106" spans="1:20" x14ac:dyDescent="0.35">
      <c r="A106" s="6" t="s">
        <v>33</v>
      </c>
      <c r="B106" s="6" t="s">
        <v>34</v>
      </c>
      <c r="C106" s="7" t="s">
        <v>149</v>
      </c>
      <c r="D106" s="5" t="s">
        <v>150</v>
      </c>
      <c r="E106" s="6">
        <v>5143</v>
      </c>
      <c r="F106" s="6" t="s">
        <v>151</v>
      </c>
      <c r="K106" s="5" t="s">
        <v>38</v>
      </c>
      <c r="L106" s="5" t="s">
        <v>39</v>
      </c>
      <c r="M106" s="13">
        <v>0.58333333333333337</v>
      </c>
      <c r="N106" s="13">
        <v>0.70833333333333337</v>
      </c>
      <c r="O106" s="13">
        <f t="shared" si="1"/>
        <v>0.125</v>
      </c>
      <c r="P106" s="4">
        <v>44118</v>
      </c>
      <c r="Q106" s="5" t="s">
        <v>87</v>
      </c>
      <c r="R106" s="3" t="s">
        <v>152</v>
      </c>
      <c r="S106" s="1" t="s">
        <v>88</v>
      </c>
      <c r="T106" s="1" t="s">
        <v>89</v>
      </c>
    </row>
    <row r="107" spans="1:20" x14ac:dyDescent="0.35">
      <c r="A107" s="6" t="s">
        <v>33</v>
      </c>
      <c r="B107" s="6" t="s">
        <v>34</v>
      </c>
      <c r="C107" s="7" t="s">
        <v>149</v>
      </c>
      <c r="D107" s="5" t="s">
        <v>150</v>
      </c>
      <c r="E107" s="6">
        <v>5143</v>
      </c>
      <c r="F107" s="6" t="s">
        <v>151</v>
      </c>
      <c r="K107" s="5" t="s">
        <v>38</v>
      </c>
      <c r="L107" s="5" t="s">
        <v>43</v>
      </c>
      <c r="M107" s="13">
        <v>0.58333333333333337</v>
      </c>
      <c r="N107" s="13">
        <v>0.70833333333333337</v>
      </c>
      <c r="O107" s="13">
        <f t="shared" si="1"/>
        <v>0.125</v>
      </c>
      <c r="P107" s="4">
        <v>44132</v>
      </c>
      <c r="Q107" s="5" t="s">
        <v>87</v>
      </c>
      <c r="R107" s="3" t="s">
        <v>152</v>
      </c>
      <c r="S107" s="1" t="s">
        <v>88</v>
      </c>
      <c r="T107" s="1" t="s">
        <v>89</v>
      </c>
    </row>
    <row r="108" spans="1:20" x14ac:dyDescent="0.35">
      <c r="A108" s="6" t="s">
        <v>33</v>
      </c>
      <c r="B108" s="6" t="s">
        <v>34</v>
      </c>
      <c r="C108" s="7" t="s">
        <v>149</v>
      </c>
      <c r="D108" s="5" t="s">
        <v>150</v>
      </c>
      <c r="E108" s="6">
        <v>5143</v>
      </c>
      <c r="F108" s="6" t="s">
        <v>151</v>
      </c>
      <c r="K108" s="5" t="s">
        <v>38</v>
      </c>
      <c r="L108" s="5" t="s">
        <v>44</v>
      </c>
      <c r="M108" s="13">
        <v>0.58333333333333337</v>
      </c>
      <c r="N108" s="13">
        <v>0.70833333333333337</v>
      </c>
      <c r="O108" s="13">
        <f t="shared" si="1"/>
        <v>0.125</v>
      </c>
      <c r="P108" s="4">
        <v>44146</v>
      </c>
      <c r="Q108" s="5" t="s">
        <v>87</v>
      </c>
      <c r="R108" s="3" t="s">
        <v>152</v>
      </c>
      <c r="S108" s="1" t="s">
        <v>88</v>
      </c>
      <c r="T108" s="1" t="s">
        <v>89</v>
      </c>
    </row>
    <row r="109" spans="1:20" x14ac:dyDescent="0.35">
      <c r="A109" s="6" t="s">
        <v>33</v>
      </c>
      <c r="B109" s="6" t="s">
        <v>34</v>
      </c>
      <c r="C109" s="7" t="s">
        <v>149</v>
      </c>
      <c r="D109" s="5" t="s">
        <v>150</v>
      </c>
      <c r="E109" s="6">
        <v>5143</v>
      </c>
      <c r="F109" s="6" t="s">
        <v>151</v>
      </c>
      <c r="K109" s="5" t="s">
        <v>38</v>
      </c>
      <c r="L109" s="5" t="s">
        <v>64</v>
      </c>
      <c r="M109" s="13">
        <v>0.58333333333333337</v>
      </c>
      <c r="N109" s="13">
        <v>0.70833333333333337</v>
      </c>
      <c r="O109" s="13">
        <f t="shared" si="1"/>
        <v>0.125</v>
      </c>
      <c r="P109" s="4">
        <v>44153</v>
      </c>
      <c r="Q109" s="5" t="s">
        <v>87</v>
      </c>
      <c r="R109" s="3" t="s">
        <v>152</v>
      </c>
      <c r="S109" s="1" t="s">
        <v>88</v>
      </c>
      <c r="T109" s="1" t="s">
        <v>89</v>
      </c>
    </row>
    <row r="110" spans="1:20" x14ac:dyDescent="0.35">
      <c r="A110" s="6" t="s">
        <v>33</v>
      </c>
      <c r="B110" s="6" t="s">
        <v>34</v>
      </c>
      <c r="C110" s="7" t="s">
        <v>149</v>
      </c>
      <c r="D110" s="5" t="s">
        <v>150</v>
      </c>
      <c r="E110" s="6">
        <v>5143</v>
      </c>
      <c r="F110" s="6" t="s">
        <v>151</v>
      </c>
      <c r="K110" s="5" t="s">
        <v>38</v>
      </c>
      <c r="L110" s="5" t="s">
        <v>65</v>
      </c>
      <c r="M110" s="13">
        <v>0.58333333333333337</v>
      </c>
      <c r="N110" s="13">
        <v>0.70833333333333337</v>
      </c>
      <c r="O110" s="13">
        <f t="shared" si="1"/>
        <v>0.125</v>
      </c>
      <c r="P110" s="4">
        <v>44160</v>
      </c>
      <c r="Q110" s="5" t="s">
        <v>87</v>
      </c>
      <c r="R110" s="3" t="s">
        <v>152</v>
      </c>
      <c r="S110" s="1" t="s">
        <v>88</v>
      </c>
      <c r="T110" s="1" t="s">
        <v>89</v>
      </c>
    </row>
    <row r="111" spans="1:20" ht="29" hidden="1" x14ac:dyDescent="0.35">
      <c r="A111" s="6" t="s">
        <v>33</v>
      </c>
      <c r="B111" s="6" t="s">
        <v>34</v>
      </c>
      <c r="C111" s="7" t="s">
        <v>153</v>
      </c>
      <c r="D111" s="5" t="s">
        <v>154</v>
      </c>
      <c r="E111" s="6">
        <v>4913</v>
      </c>
      <c r="F111" s="14" t="s">
        <v>102</v>
      </c>
      <c r="K111" s="5" t="s">
        <v>38</v>
      </c>
      <c r="L111" s="5" t="s">
        <v>39</v>
      </c>
      <c r="M111" s="13">
        <v>0.41666666666666669</v>
      </c>
      <c r="N111" s="13">
        <v>0.5</v>
      </c>
      <c r="O111" s="13"/>
      <c r="P111" s="4">
        <v>44093</v>
      </c>
      <c r="Q111" s="5" t="s">
        <v>48</v>
      </c>
      <c r="R111" s="3" t="s">
        <v>49</v>
      </c>
      <c r="S111" s="1" t="s">
        <v>50</v>
      </c>
    </row>
    <row r="112" spans="1:20" ht="29" hidden="1" x14ac:dyDescent="0.35">
      <c r="A112" s="6" t="s">
        <v>33</v>
      </c>
      <c r="B112" s="6" t="s">
        <v>34</v>
      </c>
      <c r="C112" s="7" t="s">
        <v>153</v>
      </c>
      <c r="D112" s="5" t="s">
        <v>154</v>
      </c>
      <c r="E112" s="6">
        <v>4913</v>
      </c>
      <c r="F112" s="14" t="s">
        <v>102</v>
      </c>
      <c r="K112" s="5" t="s">
        <v>51</v>
      </c>
      <c r="L112" s="5" t="s">
        <v>39</v>
      </c>
      <c r="M112" s="13">
        <v>0.41666666666666669</v>
      </c>
      <c r="N112" s="13">
        <v>0.5</v>
      </c>
      <c r="O112" s="13"/>
      <c r="P112" s="4">
        <v>44100</v>
      </c>
      <c r="Q112" s="5" t="s">
        <v>48</v>
      </c>
      <c r="R112" s="3" t="s">
        <v>49</v>
      </c>
      <c r="S112" s="1" t="s">
        <v>50</v>
      </c>
    </row>
    <row r="113" spans="1:19" ht="29" hidden="1" x14ac:dyDescent="0.35">
      <c r="A113" s="6" t="s">
        <v>33</v>
      </c>
      <c r="B113" s="6" t="s">
        <v>34</v>
      </c>
      <c r="C113" s="7" t="s">
        <v>153</v>
      </c>
      <c r="D113" s="5" t="s">
        <v>154</v>
      </c>
      <c r="E113" s="6">
        <v>4913</v>
      </c>
      <c r="F113" s="14" t="s">
        <v>102</v>
      </c>
      <c r="K113" s="5" t="s">
        <v>38</v>
      </c>
      <c r="L113" s="5" t="s">
        <v>43</v>
      </c>
      <c r="M113" s="13">
        <v>0.41666666666666669</v>
      </c>
      <c r="N113" s="13">
        <v>0.5</v>
      </c>
      <c r="O113" s="13"/>
      <c r="P113" s="4">
        <v>44121</v>
      </c>
      <c r="Q113" s="5" t="s">
        <v>48</v>
      </c>
      <c r="R113" s="3" t="s">
        <v>49</v>
      </c>
      <c r="S113" s="1" t="s">
        <v>50</v>
      </c>
    </row>
    <row r="114" spans="1:19" ht="29" hidden="1" x14ac:dyDescent="0.35">
      <c r="A114" s="6" t="s">
        <v>33</v>
      </c>
      <c r="B114" s="6" t="s">
        <v>34</v>
      </c>
      <c r="C114" s="7" t="s">
        <v>153</v>
      </c>
      <c r="D114" s="5" t="s">
        <v>154</v>
      </c>
      <c r="E114" s="6">
        <v>4913</v>
      </c>
      <c r="F114" s="14" t="s">
        <v>102</v>
      </c>
      <c r="K114" s="5" t="s">
        <v>51</v>
      </c>
      <c r="L114" s="5" t="s">
        <v>43</v>
      </c>
      <c r="M114" s="13">
        <v>0.41666666666666669</v>
      </c>
      <c r="N114" s="13">
        <v>0.5</v>
      </c>
      <c r="O114" s="13"/>
      <c r="P114" s="4">
        <v>44128</v>
      </c>
      <c r="Q114" s="5" t="s">
        <v>48</v>
      </c>
      <c r="R114" s="3" t="s">
        <v>49</v>
      </c>
      <c r="S114" s="1" t="s">
        <v>50</v>
      </c>
    </row>
    <row r="115" spans="1:19" ht="29" hidden="1" x14ac:dyDescent="0.35">
      <c r="A115" s="6" t="s">
        <v>33</v>
      </c>
      <c r="B115" s="6" t="s">
        <v>34</v>
      </c>
      <c r="C115" s="7" t="s">
        <v>153</v>
      </c>
      <c r="D115" s="5" t="s">
        <v>154</v>
      </c>
      <c r="E115" s="6">
        <v>4913</v>
      </c>
      <c r="F115" s="14" t="s">
        <v>102</v>
      </c>
      <c r="K115" s="5" t="s">
        <v>38</v>
      </c>
      <c r="L115" s="5" t="s">
        <v>44</v>
      </c>
      <c r="M115" s="13">
        <v>0.41666666666666669</v>
      </c>
      <c r="N115" s="13">
        <v>0.5</v>
      </c>
      <c r="O115" s="13"/>
      <c r="P115" s="4">
        <v>44149</v>
      </c>
      <c r="Q115" s="5" t="s">
        <v>48</v>
      </c>
      <c r="R115" s="3" t="s">
        <v>49</v>
      </c>
      <c r="S115" s="1" t="s">
        <v>50</v>
      </c>
    </row>
    <row r="116" spans="1:19" ht="29" hidden="1" x14ac:dyDescent="0.35">
      <c r="A116" s="6" t="s">
        <v>33</v>
      </c>
      <c r="B116" s="6" t="s">
        <v>34</v>
      </c>
      <c r="C116" s="7" t="s">
        <v>153</v>
      </c>
      <c r="D116" s="5" t="s">
        <v>154</v>
      </c>
      <c r="E116" s="6">
        <v>4913</v>
      </c>
      <c r="F116" s="14" t="s">
        <v>102</v>
      </c>
      <c r="K116" s="5" t="s">
        <v>51</v>
      </c>
      <c r="L116" s="5" t="s">
        <v>44</v>
      </c>
      <c r="M116" s="13">
        <v>0.41666666666666669</v>
      </c>
      <c r="N116" s="13">
        <v>0.5</v>
      </c>
      <c r="O116" s="13"/>
      <c r="P116" s="4">
        <v>44156</v>
      </c>
      <c r="Q116" s="5" t="s">
        <v>48</v>
      </c>
      <c r="R116" s="3" t="s">
        <v>49</v>
      </c>
      <c r="S116" s="1" t="s">
        <v>50</v>
      </c>
    </row>
    <row r="117" spans="1:19" hidden="1" x14ac:dyDescent="0.35">
      <c r="A117" s="6" t="s">
        <v>33</v>
      </c>
      <c r="B117" s="6" t="s">
        <v>34</v>
      </c>
      <c r="C117" s="7" t="s">
        <v>155</v>
      </c>
      <c r="D117" s="5" t="s">
        <v>156</v>
      </c>
      <c r="E117" s="6">
        <v>5020</v>
      </c>
      <c r="F117" s="6" t="s">
        <v>136</v>
      </c>
      <c r="K117" s="5" t="s">
        <v>38</v>
      </c>
      <c r="L117" s="5" t="s">
        <v>39</v>
      </c>
      <c r="M117" s="13">
        <v>0.375</v>
      </c>
      <c r="N117" s="13">
        <v>0.45833333333333331</v>
      </c>
      <c r="O117" s="13"/>
      <c r="P117" s="4">
        <v>44098</v>
      </c>
      <c r="Q117" s="5" t="s">
        <v>157</v>
      </c>
      <c r="R117" s="1" t="s">
        <v>158</v>
      </c>
      <c r="S117" s="1" t="s">
        <v>159</v>
      </c>
    </row>
    <row r="118" spans="1:19" hidden="1" x14ac:dyDescent="0.35">
      <c r="A118" s="6" t="s">
        <v>33</v>
      </c>
      <c r="B118" s="6" t="s">
        <v>34</v>
      </c>
      <c r="C118" s="7" t="s">
        <v>155</v>
      </c>
      <c r="D118" s="5" t="s">
        <v>156</v>
      </c>
      <c r="E118" s="6">
        <v>5020</v>
      </c>
      <c r="F118" s="6" t="s">
        <v>136</v>
      </c>
      <c r="K118" s="5" t="s">
        <v>38</v>
      </c>
      <c r="L118" s="5" t="s">
        <v>43</v>
      </c>
      <c r="M118" s="13">
        <v>0.375</v>
      </c>
      <c r="N118" s="13">
        <v>0.45833333333333331</v>
      </c>
      <c r="O118" s="13"/>
      <c r="P118" s="4">
        <v>44105</v>
      </c>
      <c r="Q118" s="5" t="s">
        <v>157</v>
      </c>
      <c r="R118" s="1" t="s">
        <v>158</v>
      </c>
      <c r="S118" s="1" t="s">
        <v>159</v>
      </c>
    </row>
    <row r="119" spans="1:19" hidden="1" x14ac:dyDescent="0.35">
      <c r="A119" s="6" t="s">
        <v>33</v>
      </c>
      <c r="B119" s="6" t="s">
        <v>34</v>
      </c>
      <c r="C119" s="7" t="s">
        <v>155</v>
      </c>
      <c r="D119" s="5" t="s">
        <v>156</v>
      </c>
      <c r="E119" s="6">
        <v>5020</v>
      </c>
      <c r="F119" s="6" t="s">
        <v>136</v>
      </c>
      <c r="K119" s="5" t="s">
        <v>38</v>
      </c>
      <c r="L119" s="5" t="s">
        <v>44</v>
      </c>
      <c r="M119" s="13">
        <v>0.375</v>
      </c>
      <c r="N119" s="13">
        <v>0.45833333333333331</v>
      </c>
      <c r="O119" s="13"/>
      <c r="P119" s="4">
        <v>44119</v>
      </c>
      <c r="Q119" s="5" t="s">
        <v>157</v>
      </c>
      <c r="R119" s="1" t="s">
        <v>158</v>
      </c>
      <c r="S119" s="1" t="s">
        <v>159</v>
      </c>
    </row>
    <row r="120" spans="1:19" hidden="1" x14ac:dyDescent="0.35">
      <c r="A120" s="6" t="s">
        <v>33</v>
      </c>
      <c r="B120" s="6" t="s">
        <v>34</v>
      </c>
      <c r="C120" s="7" t="s">
        <v>155</v>
      </c>
      <c r="D120" s="5" t="s">
        <v>156</v>
      </c>
      <c r="E120" s="6">
        <v>5020</v>
      </c>
      <c r="F120" s="6" t="s">
        <v>136</v>
      </c>
      <c r="K120" s="5" t="s">
        <v>38</v>
      </c>
      <c r="L120" s="5" t="s">
        <v>64</v>
      </c>
      <c r="M120" s="13">
        <v>0.375</v>
      </c>
      <c r="N120" s="13">
        <v>0.45833333333333331</v>
      </c>
      <c r="O120" s="13"/>
      <c r="P120" s="4">
        <v>44140</v>
      </c>
      <c r="Q120" s="5" t="s">
        <v>157</v>
      </c>
      <c r="R120" s="1" t="s">
        <v>158</v>
      </c>
      <c r="S120" s="1" t="s">
        <v>159</v>
      </c>
    </row>
    <row r="121" spans="1:19" hidden="1" x14ac:dyDescent="0.35">
      <c r="A121" s="6" t="s">
        <v>33</v>
      </c>
      <c r="B121" s="6" t="s">
        <v>34</v>
      </c>
      <c r="C121" s="7" t="s">
        <v>155</v>
      </c>
      <c r="D121" s="5" t="s">
        <v>156</v>
      </c>
      <c r="E121" s="6">
        <v>5020</v>
      </c>
      <c r="F121" s="6" t="s">
        <v>136</v>
      </c>
      <c r="K121" s="5" t="s">
        <v>38</v>
      </c>
      <c r="L121" s="5" t="s">
        <v>65</v>
      </c>
      <c r="M121" s="13">
        <v>0.375</v>
      </c>
      <c r="N121" s="13">
        <v>0.45833333333333331</v>
      </c>
      <c r="O121" s="13"/>
      <c r="P121" s="4">
        <v>44147</v>
      </c>
      <c r="Q121" s="5" t="s">
        <v>157</v>
      </c>
      <c r="R121" s="1" t="s">
        <v>158</v>
      </c>
      <c r="S121" s="1" t="s">
        <v>159</v>
      </c>
    </row>
    <row r="122" spans="1:19" hidden="1" x14ac:dyDescent="0.35">
      <c r="A122" s="6" t="s">
        <v>33</v>
      </c>
      <c r="B122" s="6" t="s">
        <v>34</v>
      </c>
      <c r="C122" s="7" t="s">
        <v>155</v>
      </c>
      <c r="D122" s="5" t="s">
        <v>156</v>
      </c>
      <c r="E122" s="6">
        <v>5020</v>
      </c>
      <c r="F122" s="6" t="s">
        <v>136</v>
      </c>
      <c r="K122" s="5" t="s">
        <v>38</v>
      </c>
      <c r="L122" s="5" t="s">
        <v>66</v>
      </c>
      <c r="M122" s="13">
        <v>0.375</v>
      </c>
      <c r="N122" s="13">
        <v>0.45833333333333331</v>
      </c>
      <c r="O122" s="13"/>
      <c r="P122" s="4">
        <v>44161</v>
      </c>
      <c r="Q122" s="5" t="s">
        <v>157</v>
      </c>
      <c r="R122" s="1" t="s">
        <v>158</v>
      </c>
      <c r="S122" s="1" t="s">
        <v>159</v>
      </c>
    </row>
    <row r="123" spans="1:19" hidden="1" x14ac:dyDescent="0.35">
      <c r="A123" s="6" t="s">
        <v>33</v>
      </c>
      <c r="B123" s="6" t="s">
        <v>34</v>
      </c>
      <c r="C123" s="7" t="s">
        <v>160</v>
      </c>
      <c r="D123" s="5" t="s">
        <v>161</v>
      </c>
      <c r="E123" s="6">
        <v>5026</v>
      </c>
      <c r="F123" s="6" t="s">
        <v>136</v>
      </c>
      <c r="K123" s="5" t="s">
        <v>38</v>
      </c>
      <c r="L123" s="5" t="s">
        <v>39</v>
      </c>
      <c r="M123" s="13">
        <v>0.58333333333333337</v>
      </c>
      <c r="N123" s="13">
        <v>0.66666666666666663</v>
      </c>
      <c r="O123" s="13"/>
      <c r="P123" s="4">
        <v>44099</v>
      </c>
      <c r="Q123" s="5" t="s">
        <v>162</v>
      </c>
      <c r="R123" s="1" t="s">
        <v>163</v>
      </c>
      <c r="S123" s="1" t="s">
        <v>86</v>
      </c>
    </row>
    <row r="124" spans="1:19" hidden="1" x14ac:dyDescent="0.35">
      <c r="A124" s="6" t="s">
        <v>33</v>
      </c>
      <c r="B124" s="6" t="s">
        <v>34</v>
      </c>
      <c r="C124" s="7" t="s">
        <v>160</v>
      </c>
      <c r="D124" s="5" t="s">
        <v>161</v>
      </c>
      <c r="E124" s="6">
        <v>5026</v>
      </c>
      <c r="F124" s="6" t="s">
        <v>136</v>
      </c>
      <c r="K124" s="5" t="s">
        <v>51</v>
      </c>
      <c r="L124" s="5" t="s">
        <v>39</v>
      </c>
      <c r="M124" s="13">
        <v>0.58333333333333337</v>
      </c>
      <c r="N124" s="13">
        <v>0.66666666666666663</v>
      </c>
      <c r="O124" s="13"/>
      <c r="P124" s="4">
        <v>44106</v>
      </c>
      <c r="Q124" s="5" t="s">
        <v>162</v>
      </c>
      <c r="R124" s="1" t="s">
        <v>163</v>
      </c>
      <c r="S124" s="1" t="s">
        <v>86</v>
      </c>
    </row>
    <row r="125" spans="1:19" hidden="1" x14ac:dyDescent="0.35">
      <c r="A125" s="6" t="s">
        <v>33</v>
      </c>
      <c r="B125" s="6" t="s">
        <v>34</v>
      </c>
      <c r="C125" s="7" t="s">
        <v>160</v>
      </c>
      <c r="D125" s="5" t="s">
        <v>161</v>
      </c>
      <c r="E125" s="6">
        <v>5026</v>
      </c>
      <c r="F125" s="6" t="s">
        <v>136</v>
      </c>
      <c r="K125" s="5" t="s">
        <v>38</v>
      </c>
      <c r="L125" s="5" t="s">
        <v>43</v>
      </c>
      <c r="M125" s="13">
        <v>0.58333333333333337</v>
      </c>
      <c r="N125" s="13">
        <v>0.66666666666666663</v>
      </c>
      <c r="O125" s="13"/>
      <c r="P125" s="4">
        <v>44120</v>
      </c>
      <c r="Q125" s="5" t="s">
        <v>162</v>
      </c>
      <c r="R125" s="1" t="s">
        <v>163</v>
      </c>
      <c r="S125" s="1" t="s">
        <v>86</v>
      </c>
    </row>
    <row r="126" spans="1:19" hidden="1" x14ac:dyDescent="0.35">
      <c r="A126" s="6" t="s">
        <v>33</v>
      </c>
      <c r="B126" s="6" t="s">
        <v>34</v>
      </c>
      <c r="C126" s="7" t="s">
        <v>160</v>
      </c>
      <c r="D126" s="5" t="s">
        <v>161</v>
      </c>
      <c r="E126" s="6">
        <v>5026</v>
      </c>
      <c r="F126" s="6" t="s">
        <v>136</v>
      </c>
      <c r="K126" s="5" t="s">
        <v>51</v>
      </c>
      <c r="L126" s="5" t="s">
        <v>43</v>
      </c>
      <c r="M126" s="13">
        <v>0.58333333333333337</v>
      </c>
      <c r="N126" s="13">
        <v>0.66666666666666663</v>
      </c>
      <c r="O126" s="13"/>
      <c r="P126" s="4">
        <v>44127</v>
      </c>
      <c r="Q126" s="5" t="s">
        <v>162</v>
      </c>
      <c r="R126" s="1" t="s">
        <v>163</v>
      </c>
      <c r="S126" s="1" t="s">
        <v>86</v>
      </c>
    </row>
    <row r="127" spans="1:19" hidden="1" x14ac:dyDescent="0.35">
      <c r="A127" s="6" t="s">
        <v>33</v>
      </c>
      <c r="B127" s="6" t="s">
        <v>34</v>
      </c>
      <c r="C127" s="7" t="s">
        <v>160</v>
      </c>
      <c r="D127" s="5" t="s">
        <v>161</v>
      </c>
      <c r="E127" s="6">
        <v>5026</v>
      </c>
      <c r="F127" s="6" t="s">
        <v>136</v>
      </c>
      <c r="K127" s="5" t="s">
        <v>38</v>
      </c>
      <c r="L127" s="5" t="s">
        <v>44</v>
      </c>
      <c r="M127" s="13">
        <v>0.58333333333333337</v>
      </c>
      <c r="N127" s="13">
        <v>0.66666666666666663</v>
      </c>
      <c r="O127" s="13"/>
      <c r="P127" s="4">
        <v>44148</v>
      </c>
      <c r="Q127" s="5" t="s">
        <v>162</v>
      </c>
      <c r="R127" s="1" t="s">
        <v>163</v>
      </c>
      <c r="S127" s="1" t="s">
        <v>86</v>
      </c>
    </row>
    <row r="128" spans="1:19" hidden="1" x14ac:dyDescent="0.35">
      <c r="A128" s="6" t="s">
        <v>33</v>
      </c>
      <c r="B128" s="6" t="s">
        <v>34</v>
      </c>
      <c r="C128" s="7" t="s">
        <v>160</v>
      </c>
      <c r="D128" s="5" t="s">
        <v>161</v>
      </c>
      <c r="E128" s="6">
        <v>5026</v>
      </c>
      <c r="F128" s="6" t="s">
        <v>136</v>
      </c>
      <c r="K128" s="5" t="s">
        <v>51</v>
      </c>
      <c r="L128" s="5" t="s">
        <v>44</v>
      </c>
      <c r="M128" s="13">
        <v>0.58333333333333337</v>
      </c>
      <c r="N128" s="13">
        <v>0.66666666666666663</v>
      </c>
      <c r="O128" s="13"/>
      <c r="P128" s="4">
        <v>44155</v>
      </c>
      <c r="Q128" s="5" t="s">
        <v>162</v>
      </c>
      <c r="R128" s="1" t="s">
        <v>163</v>
      </c>
      <c r="S128" s="1" t="s">
        <v>86</v>
      </c>
    </row>
    <row r="129" spans="1:19" hidden="1" x14ac:dyDescent="0.35">
      <c r="A129" s="6" t="s">
        <v>33</v>
      </c>
      <c r="B129" s="6" t="s">
        <v>34</v>
      </c>
      <c r="C129" s="7" t="s">
        <v>160</v>
      </c>
      <c r="D129" s="5" t="s">
        <v>161</v>
      </c>
      <c r="E129" s="6">
        <v>5025</v>
      </c>
      <c r="F129" s="6" t="s">
        <v>136</v>
      </c>
      <c r="K129" s="5" t="s">
        <v>38</v>
      </c>
      <c r="L129" s="5" t="s">
        <v>39</v>
      </c>
      <c r="M129" s="13">
        <v>0.66666666666666663</v>
      </c>
      <c r="N129" s="13">
        <v>0.75</v>
      </c>
      <c r="O129" s="13"/>
      <c r="P129" s="4">
        <v>44099</v>
      </c>
      <c r="Q129" s="5" t="s">
        <v>162</v>
      </c>
      <c r="R129" s="1" t="s">
        <v>164</v>
      </c>
      <c r="S129" s="1" t="s">
        <v>86</v>
      </c>
    </row>
    <row r="130" spans="1:19" hidden="1" x14ac:dyDescent="0.35">
      <c r="A130" s="6" t="s">
        <v>33</v>
      </c>
      <c r="B130" s="6" t="s">
        <v>34</v>
      </c>
      <c r="C130" s="7" t="s">
        <v>160</v>
      </c>
      <c r="D130" s="5" t="s">
        <v>161</v>
      </c>
      <c r="E130" s="6">
        <v>5025</v>
      </c>
      <c r="F130" s="6" t="s">
        <v>136</v>
      </c>
      <c r="K130" s="5" t="s">
        <v>51</v>
      </c>
      <c r="L130" s="5" t="s">
        <v>39</v>
      </c>
      <c r="M130" s="13">
        <v>0.66666666666666663</v>
      </c>
      <c r="N130" s="13">
        <v>0.75</v>
      </c>
      <c r="O130" s="13"/>
      <c r="P130" s="4">
        <v>44106</v>
      </c>
      <c r="Q130" s="5" t="s">
        <v>162</v>
      </c>
      <c r="R130" s="1" t="s">
        <v>164</v>
      </c>
      <c r="S130" s="1" t="s">
        <v>86</v>
      </c>
    </row>
    <row r="131" spans="1:19" hidden="1" x14ac:dyDescent="0.35">
      <c r="A131" s="6" t="s">
        <v>33</v>
      </c>
      <c r="B131" s="6" t="s">
        <v>34</v>
      </c>
      <c r="C131" s="7" t="s">
        <v>160</v>
      </c>
      <c r="D131" s="5" t="s">
        <v>161</v>
      </c>
      <c r="E131" s="6">
        <v>5025</v>
      </c>
      <c r="F131" s="6" t="s">
        <v>136</v>
      </c>
      <c r="K131" s="5" t="s">
        <v>38</v>
      </c>
      <c r="L131" s="5" t="s">
        <v>43</v>
      </c>
      <c r="M131" s="13">
        <v>0.66666666666666663</v>
      </c>
      <c r="N131" s="13">
        <v>0.75</v>
      </c>
      <c r="O131" s="13"/>
      <c r="P131" s="4">
        <v>44120</v>
      </c>
      <c r="Q131" s="5" t="s">
        <v>162</v>
      </c>
      <c r="R131" s="1" t="s">
        <v>164</v>
      </c>
      <c r="S131" s="1" t="s">
        <v>86</v>
      </c>
    </row>
    <row r="132" spans="1:19" hidden="1" x14ac:dyDescent="0.35">
      <c r="A132" s="6" t="s">
        <v>33</v>
      </c>
      <c r="B132" s="6" t="s">
        <v>34</v>
      </c>
      <c r="C132" s="7" t="s">
        <v>160</v>
      </c>
      <c r="D132" s="5" t="s">
        <v>161</v>
      </c>
      <c r="E132" s="6">
        <v>5025</v>
      </c>
      <c r="F132" s="6" t="s">
        <v>136</v>
      </c>
      <c r="K132" s="5" t="s">
        <v>51</v>
      </c>
      <c r="L132" s="5" t="s">
        <v>43</v>
      </c>
      <c r="M132" s="13">
        <v>0.66666666666666663</v>
      </c>
      <c r="N132" s="13">
        <v>0.75</v>
      </c>
      <c r="O132" s="13"/>
      <c r="P132" s="4">
        <v>44127</v>
      </c>
      <c r="Q132" s="5" t="s">
        <v>162</v>
      </c>
      <c r="R132" s="1" t="s">
        <v>164</v>
      </c>
      <c r="S132" s="1" t="s">
        <v>86</v>
      </c>
    </row>
    <row r="133" spans="1:19" hidden="1" x14ac:dyDescent="0.35">
      <c r="A133" s="6" t="s">
        <v>33</v>
      </c>
      <c r="B133" s="6" t="s">
        <v>34</v>
      </c>
      <c r="C133" s="7" t="s">
        <v>160</v>
      </c>
      <c r="D133" s="5" t="s">
        <v>161</v>
      </c>
      <c r="E133" s="6">
        <v>5025</v>
      </c>
      <c r="F133" s="6" t="s">
        <v>136</v>
      </c>
      <c r="K133" s="5" t="s">
        <v>38</v>
      </c>
      <c r="L133" s="5" t="s">
        <v>44</v>
      </c>
      <c r="M133" s="13">
        <v>0.66666666666666663</v>
      </c>
      <c r="N133" s="13">
        <v>0.75</v>
      </c>
      <c r="O133" s="13"/>
      <c r="P133" s="4">
        <v>44148</v>
      </c>
      <c r="Q133" s="5" t="s">
        <v>162</v>
      </c>
      <c r="R133" s="1" t="s">
        <v>164</v>
      </c>
      <c r="S133" s="1" t="s">
        <v>86</v>
      </c>
    </row>
    <row r="134" spans="1:19" hidden="1" x14ac:dyDescent="0.35">
      <c r="A134" s="6" t="s">
        <v>33</v>
      </c>
      <c r="B134" s="6" t="s">
        <v>34</v>
      </c>
      <c r="C134" s="7" t="s">
        <v>160</v>
      </c>
      <c r="D134" s="5" t="s">
        <v>161</v>
      </c>
      <c r="E134" s="6">
        <v>5025</v>
      </c>
      <c r="F134" s="6" t="s">
        <v>136</v>
      </c>
      <c r="K134" s="5" t="s">
        <v>51</v>
      </c>
      <c r="L134" s="5" t="s">
        <v>44</v>
      </c>
      <c r="M134" s="13">
        <v>0.66666666666666663</v>
      </c>
      <c r="N134" s="13">
        <v>0.75</v>
      </c>
      <c r="O134" s="13"/>
      <c r="P134" s="4">
        <v>44155</v>
      </c>
      <c r="Q134" s="5" t="s">
        <v>162</v>
      </c>
      <c r="R134" s="1" t="s">
        <v>164</v>
      </c>
      <c r="S134" s="1" t="s">
        <v>86</v>
      </c>
    </row>
    <row r="135" spans="1:19" hidden="1" x14ac:dyDescent="0.35">
      <c r="A135" s="6" t="s">
        <v>33</v>
      </c>
      <c r="B135" s="6" t="s">
        <v>34</v>
      </c>
      <c r="C135" s="7" t="s">
        <v>165</v>
      </c>
      <c r="D135" s="5" t="s">
        <v>166</v>
      </c>
      <c r="E135" s="6">
        <v>5027</v>
      </c>
      <c r="F135" s="6" t="s">
        <v>136</v>
      </c>
      <c r="K135" s="5" t="s">
        <v>38</v>
      </c>
      <c r="L135" s="5" t="s">
        <v>39</v>
      </c>
      <c r="M135" s="13">
        <v>0.375</v>
      </c>
      <c r="N135" s="13">
        <v>0.45833333333333331</v>
      </c>
      <c r="O135" s="13"/>
      <c r="P135" s="4">
        <v>44091</v>
      </c>
      <c r="Q135" s="5" t="s">
        <v>167</v>
      </c>
      <c r="R135" s="1" t="s">
        <v>168</v>
      </c>
      <c r="S135" s="1" t="s">
        <v>105</v>
      </c>
    </row>
    <row r="136" spans="1:19" hidden="1" x14ac:dyDescent="0.35">
      <c r="A136" s="6" t="s">
        <v>33</v>
      </c>
      <c r="B136" s="6" t="s">
        <v>34</v>
      </c>
      <c r="C136" s="7" t="s">
        <v>165</v>
      </c>
      <c r="D136" s="5" t="s">
        <v>166</v>
      </c>
      <c r="E136" s="6">
        <v>5027</v>
      </c>
      <c r="F136" s="6" t="s">
        <v>136</v>
      </c>
      <c r="K136" s="5" t="s">
        <v>51</v>
      </c>
      <c r="L136" s="5" t="s">
        <v>39</v>
      </c>
      <c r="M136" s="13">
        <v>0.375</v>
      </c>
      <c r="N136" s="13">
        <v>0.45833333333333331</v>
      </c>
      <c r="O136" s="13"/>
      <c r="P136" s="4">
        <v>44098</v>
      </c>
      <c r="Q136" s="5" t="s">
        <v>167</v>
      </c>
      <c r="R136" s="1" t="s">
        <v>168</v>
      </c>
      <c r="S136" s="1" t="s">
        <v>105</v>
      </c>
    </row>
    <row r="137" spans="1:19" hidden="1" x14ac:dyDescent="0.35">
      <c r="A137" s="6" t="s">
        <v>33</v>
      </c>
      <c r="B137" s="6" t="s">
        <v>34</v>
      </c>
      <c r="C137" s="7" t="s">
        <v>165</v>
      </c>
      <c r="D137" s="5" t="s">
        <v>166</v>
      </c>
      <c r="E137" s="6">
        <v>5027</v>
      </c>
      <c r="F137" s="6" t="s">
        <v>136</v>
      </c>
      <c r="K137" s="5" t="s">
        <v>38</v>
      </c>
      <c r="L137" s="5" t="s">
        <v>43</v>
      </c>
      <c r="M137" s="13">
        <v>0.375</v>
      </c>
      <c r="N137" s="13">
        <v>0.45833333333333331</v>
      </c>
      <c r="O137" s="13"/>
      <c r="P137" s="4">
        <v>44105</v>
      </c>
      <c r="Q137" s="5" t="s">
        <v>167</v>
      </c>
      <c r="R137" s="1" t="s">
        <v>168</v>
      </c>
      <c r="S137" s="1" t="s">
        <v>105</v>
      </c>
    </row>
    <row r="138" spans="1:19" hidden="1" x14ac:dyDescent="0.35">
      <c r="A138" s="6" t="s">
        <v>33</v>
      </c>
      <c r="B138" s="6" t="s">
        <v>34</v>
      </c>
      <c r="C138" s="7" t="s">
        <v>165</v>
      </c>
      <c r="D138" s="5" t="s">
        <v>166</v>
      </c>
      <c r="E138" s="6">
        <v>5027</v>
      </c>
      <c r="F138" s="6" t="s">
        <v>136</v>
      </c>
      <c r="K138" s="5" t="s">
        <v>51</v>
      </c>
      <c r="L138" s="5" t="s">
        <v>43</v>
      </c>
      <c r="M138" s="13">
        <v>0.375</v>
      </c>
      <c r="N138" s="13">
        <v>0.45833333333333331</v>
      </c>
      <c r="O138" s="13"/>
      <c r="P138" s="4">
        <v>44112</v>
      </c>
      <c r="Q138" s="5" t="s">
        <v>167</v>
      </c>
      <c r="R138" s="1" t="s">
        <v>168</v>
      </c>
      <c r="S138" s="1" t="s">
        <v>105</v>
      </c>
    </row>
    <row r="139" spans="1:19" hidden="1" x14ac:dyDescent="0.35">
      <c r="A139" s="6" t="s">
        <v>33</v>
      </c>
      <c r="B139" s="6" t="s">
        <v>34</v>
      </c>
      <c r="C139" s="7" t="s">
        <v>165</v>
      </c>
      <c r="D139" s="5" t="s">
        <v>166</v>
      </c>
      <c r="E139" s="6">
        <v>5027</v>
      </c>
      <c r="F139" s="6" t="s">
        <v>136</v>
      </c>
      <c r="K139" s="5" t="s">
        <v>38</v>
      </c>
      <c r="L139" s="5" t="s">
        <v>44</v>
      </c>
      <c r="M139" s="13">
        <v>0.375</v>
      </c>
      <c r="N139" s="13">
        <v>0.45833333333333331</v>
      </c>
      <c r="O139" s="13"/>
      <c r="P139" s="4">
        <v>44119</v>
      </c>
      <c r="Q139" s="5" t="s">
        <v>167</v>
      </c>
      <c r="R139" s="1" t="s">
        <v>168</v>
      </c>
      <c r="S139" s="1" t="s">
        <v>105</v>
      </c>
    </row>
    <row r="140" spans="1:19" hidden="1" x14ac:dyDescent="0.35">
      <c r="A140" s="6" t="s">
        <v>33</v>
      </c>
      <c r="B140" s="6" t="s">
        <v>34</v>
      </c>
      <c r="C140" s="7" t="s">
        <v>165</v>
      </c>
      <c r="D140" s="5" t="s">
        <v>166</v>
      </c>
      <c r="E140" s="6">
        <v>5027</v>
      </c>
      <c r="F140" s="6" t="s">
        <v>136</v>
      </c>
      <c r="K140" s="5" t="s">
        <v>51</v>
      </c>
      <c r="L140" s="5" t="s">
        <v>44</v>
      </c>
      <c r="M140" s="13">
        <v>0.375</v>
      </c>
      <c r="N140" s="13">
        <v>0.45833333333333331</v>
      </c>
      <c r="O140" s="13"/>
      <c r="P140" s="4">
        <v>44126</v>
      </c>
      <c r="Q140" s="5" t="s">
        <v>167</v>
      </c>
      <c r="R140" s="1" t="s">
        <v>168</v>
      </c>
      <c r="S140" s="1" t="s">
        <v>105</v>
      </c>
    </row>
    <row r="141" spans="1:19" hidden="1" x14ac:dyDescent="0.35">
      <c r="A141" s="6" t="s">
        <v>33</v>
      </c>
      <c r="B141" s="6" t="s">
        <v>34</v>
      </c>
      <c r="C141" s="7" t="s">
        <v>165</v>
      </c>
      <c r="D141" s="5" t="s">
        <v>166</v>
      </c>
      <c r="E141" s="6">
        <v>5027</v>
      </c>
      <c r="F141" s="6" t="s">
        <v>136</v>
      </c>
      <c r="K141" s="5" t="s">
        <v>38</v>
      </c>
      <c r="L141" s="5" t="s">
        <v>64</v>
      </c>
      <c r="M141" s="13">
        <v>0.375</v>
      </c>
      <c r="N141" s="13">
        <v>0.45833333333333331</v>
      </c>
      <c r="O141" s="13"/>
      <c r="P141" s="4">
        <v>44133</v>
      </c>
      <c r="Q141" s="5" t="s">
        <v>167</v>
      </c>
      <c r="R141" s="1" t="s">
        <v>168</v>
      </c>
      <c r="S141" s="1" t="s">
        <v>105</v>
      </c>
    </row>
    <row r="142" spans="1:19" hidden="1" x14ac:dyDescent="0.35">
      <c r="A142" s="6" t="s">
        <v>33</v>
      </c>
      <c r="B142" s="6" t="s">
        <v>34</v>
      </c>
      <c r="C142" s="7" t="s">
        <v>165</v>
      </c>
      <c r="D142" s="5" t="s">
        <v>166</v>
      </c>
      <c r="E142" s="6">
        <v>5027</v>
      </c>
      <c r="F142" s="6" t="s">
        <v>136</v>
      </c>
      <c r="K142" s="5" t="s">
        <v>51</v>
      </c>
      <c r="L142" s="5" t="s">
        <v>64</v>
      </c>
      <c r="M142" s="13">
        <v>0.375</v>
      </c>
      <c r="N142" s="13">
        <v>0.45833333333333331</v>
      </c>
      <c r="O142" s="13"/>
      <c r="P142" s="4">
        <v>44140</v>
      </c>
      <c r="Q142" s="5" t="s">
        <v>167</v>
      </c>
      <c r="R142" s="1" t="s">
        <v>168</v>
      </c>
      <c r="S142" s="1" t="s">
        <v>105</v>
      </c>
    </row>
    <row r="143" spans="1:19" hidden="1" x14ac:dyDescent="0.35">
      <c r="A143" s="6" t="s">
        <v>33</v>
      </c>
      <c r="B143" s="6" t="s">
        <v>34</v>
      </c>
      <c r="C143" s="7" t="s">
        <v>165</v>
      </c>
      <c r="D143" s="5" t="s">
        <v>166</v>
      </c>
      <c r="E143" s="6">
        <v>5027</v>
      </c>
      <c r="F143" s="6" t="s">
        <v>136</v>
      </c>
      <c r="K143" s="5" t="s">
        <v>38</v>
      </c>
      <c r="L143" s="5" t="s">
        <v>39</v>
      </c>
      <c r="M143" s="13">
        <v>0.45833333333333331</v>
      </c>
      <c r="N143" s="13">
        <v>0.54166666666666663</v>
      </c>
      <c r="O143" s="13"/>
      <c r="P143" s="4">
        <v>44091</v>
      </c>
      <c r="Q143" s="5" t="s">
        <v>84</v>
      </c>
      <c r="R143" s="1" t="s">
        <v>168</v>
      </c>
      <c r="S143" s="1" t="s">
        <v>86</v>
      </c>
    </row>
    <row r="144" spans="1:19" hidden="1" x14ac:dyDescent="0.35">
      <c r="A144" s="6" t="s">
        <v>33</v>
      </c>
      <c r="B144" s="6" t="s">
        <v>34</v>
      </c>
      <c r="C144" s="7" t="s">
        <v>165</v>
      </c>
      <c r="D144" s="5" t="s">
        <v>166</v>
      </c>
      <c r="E144" s="6">
        <v>5027</v>
      </c>
      <c r="F144" s="6" t="s">
        <v>136</v>
      </c>
      <c r="K144" s="5" t="s">
        <v>51</v>
      </c>
      <c r="L144" s="5" t="s">
        <v>39</v>
      </c>
      <c r="M144" s="13">
        <v>0.45833333333333331</v>
      </c>
      <c r="N144" s="13">
        <v>0.54166666666666663</v>
      </c>
      <c r="O144" s="13"/>
      <c r="P144" s="4">
        <v>44098</v>
      </c>
      <c r="Q144" s="5" t="s">
        <v>84</v>
      </c>
      <c r="R144" s="1" t="s">
        <v>168</v>
      </c>
      <c r="S144" s="1" t="s">
        <v>86</v>
      </c>
    </row>
    <row r="145" spans="1:20" hidden="1" x14ac:dyDescent="0.35">
      <c r="A145" s="6" t="s">
        <v>33</v>
      </c>
      <c r="B145" s="6" t="s">
        <v>34</v>
      </c>
      <c r="C145" s="7" t="s">
        <v>165</v>
      </c>
      <c r="D145" s="5" t="s">
        <v>166</v>
      </c>
      <c r="E145" s="6">
        <v>5027</v>
      </c>
      <c r="F145" s="6" t="s">
        <v>136</v>
      </c>
      <c r="K145" s="5" t="s">
        <v>38</v>
      </c>
      <c r="L145" s="5" t="s">
        <v>43</v>
      </c>
      <c r="M145" s="13">
        <v>0.45833333333333331</v>
      </c>
      <c r="N145" s="13">
        <v>0.54166666666666663</v>
      </c>
      <c r="O145" s="13"/>
      <c r="P145" s="4">
        <v>44105</v>
      </c>
      <c r="Q145" s="5" t="s">
        <v>84</v>
      </c>
      <c r="R145" s="1" t="s">
        <v>168</v>
      </c>
      <c r="S145" s="1" t="s">
        <v>86</v>
      </c>
    </row>
    <row r="146" spans="1:20" hidden="1" x14ac:dyDescent="0.35">
      <c r="A146" s="6" t="s">
        <v>33</v>
      </c>
      <c r="B146" s="6" t="s">
        <v>34</v>
      </c>
      <c r="C146" s="7" t="s">
        <v>165</v>
      </c>
      <c r="D146" s="5" t="s">
        <v>166</v>
      </c>
      <c r="E146" s="6">
        <v>5027</v>
      </c>
      <c r="F146" s="6" t="s">
        <v>136</v>
      </c>
      <c r="K146" s="5" t="s">
        <v>51</v>
      </c>
      <c r="L146" s="5" t="s">
        <v>43</v>
      </c>
      <c r="M146" s="13">
        <v>0.45833333333333331</v>
      </c>
      <c r="N146" s="13">
        <v>0.54166666666666663</v>
      </c>
      <c r="O146" s="13"/>
      <c r="P146" s="4">
        <v>44112</v>
      </c>
      <c r="Q146" s="5" t="s">
        <v>84</v>
      </c>
      <c r="R146" s="1" t="s">
        <v>168</v>
      </c>
      <c r="S146" s="1" t="s">
        <v>86</v>
      </c>
    </row>
    <row r="147" spans="1:20" hidden="1" x14ac:dyDescent="0.35">
      <c r="A147" s="6" t="s">
        <v>33</v>
      </c>
      <c r="B147" s="6" t="s">
        <v>34</v>
      </c>
      <c r="C147" s="7" t="s">
        <v>165</v>
      </c>
      <c r="D147" s="5" t="s">
        <v>166</v>
      </c>
      <c r="E147" s="6">
        <v>5027</v>
      </c>
      <c r="F147" s="6" t="s">
        <v>136</v>
      </c>
      <c r="K147" s="5" t="s">
        <v>38</v>
      </c>
      <c r="L147" s="5" t="s">
        <v>44</v>
      </c>
      <c r="M147" s="13">
        <v>0.45833333333333331</v>
      </c>
      <c r="N147" s="13">
        <v>0.54166666666666663</v>
      </c>
      <c r="O147" s="13"/>
      <c r="P147" s="4">
        <v>44119</v>
      </c>
      <c r="Q147" s="5" t="s">
        <v>84</v>
      </c>
      <c r="R147" s="1" t="s">
        <v>168</v>
      </c>
      <c r="S147" s="1" t="s">
        <v>86</v>
      </c>
    </row>
    <row r="148" spans="1:20" hidden="1" x14ac:dyDescent="0.35">
      <c r="A148" s="6" t="s">
        <v>33</v>
      </c>
      <c r="B148" s="6" t="s">
        <v>34</v>
      </c>
      <c r="C148" s="7" t="s">
        <v>165</v>
      </c>
      <c r="D148" s="5" t="s">
        <v>166</v>
      </c>
      <c r="E148" s="6">
        <v>5027</v>
      </c>
      <c r="F148" s="6" t="s">
        <v>136</v>
      </c>
      <c r="K148" s="5" t="s">
        <v>51</v>
      </c>
      <c r="L148" s="5" t="s">
        <v>44</v>
      </c>
      <c r="M148" s="13">
        <v>0.45833333333333331</v>
      </c>
      <c r="N148" s="13">
        <v>0.54166666666666663</v>
      </c>
      <c r="O148" s="13"/>
      <c r="P148" s="4">
        <v>44126</v>
      </c>
      <c r="Q148" s="5" t="s">
        <v>84</v>
      </c>
      <c r="R148" s="1" t="s">
        <v>168</v>
      </c>
      <c r="S148" s="1" t="s">
        <v>86</v>
      </c>
    </row>
    <row r="149" spans="1:20" hidden="1" x14ac:dyDescent="0.35">
      <c r="A149" s="6" t="s">
        <v>33</v>
      </c>
      <c r="B149" s="6" t="s">
        <v>34</v>
      </c>
      <c r="C149" s="7" t="s">
        <v>165</v>
      </c>
      <c r="D149" s="5" t="s">
        <v>166</v>
      </c>
      <c r="E149" s="6">
        <v>5027</v>
      </c>
      <c r="F149" s="6" t="s">
        <v>136</v>
      </c>
      <c r="K149" s="5" t="s">
        <v>38</v>
      </c>
      <c r="L149" s="5" t="s">
        <v>64</v>
      </c>
      <c r="M149" s="13">
        <v>0.45833333333333331</v>
      </c>
      <c r="N149" s="13">
        <v>0.54166666666666663</v>
      </c>
      <c r="O149" s="13"/>
      <c r="P149" s="4">
        <v>44133</v>
      </c>
      <c r="Q149" s="5" t="s">
        <v>84</v>
      </c>
      <c r="R149" s="1" t="s">
        <v>168</v>
      </c>
      <c r="S149" s="1" t="s">
        <v>86</v>
      </c>
    </row>
    <row r="150" spans="1:20" hidden="1" x14ac:dyDescent="0.35">
      <c r="A150" s="6" t="s">
        <v>33</v>
      </c>
      <c r="B150" s="6" t="s">
        <v>34</v>
      </c>
      <c r="C150" s="7" t="s">
        <v>165</v>
      </c>
      <c r="D150" s="5" t="s">
        <v>166</v>
      </c>
      <c r="E150" s="6">
        <v>5027</v>
      </c>
      <c r="F150" s="6" t="s">
        <v>136</v>
      </c>
      <c r="K150" s="5" t="s">
        <v>51</v>
      </c>
      <c r="L150" s="5" t="s">
        <v>64</v>
      </c>
      <c r="M150" s="13">
        <v>0.45833333333333331</v>
      </c>
      <c r="N150" s="13">
        <v>0.54166666666666663</v>
      </c>
      <c r="O150" s="13"/>
      <c r="P150" s="4">
        <v>44140</v>
      </c>
      <c r="Q150" s="5" t="s">
        <v>84</v>
      </c>
      <c r="R150" s="1" t="s">
        <v>168</v>
      </c>
      <c r="S150" s="1" t="s">
        <v>86</v>
      </c>
    </row>
    <row r="151" spans="1:20" hidden="1" x14ac:dyDescent="0.35">
      <c r="A151" s="6" t="s">
        <v>33</v>
      </c>
      <c r="B151" s="6" t="s">
        <v>34</v>
      </c>
      <c r="C151" s="7" t="s">
        <v>169</v>
      </c>
      <c r="D151" s="5" t="s">
        <v>170</v>
      </c>
      <c r="E151" s="6">
        <v>5274</v>
      </c>
      <c r="F151" s="6" t="s">
        <v>54</v>
      </c>
      <c r="K151" s="5" t="s">
        <v>38</v>
      </c>
      <c r="L151" s="5" t="s">
        <v>39</v>
      </c>
      <c r="M151" s="13">
        <v>0.375</v>
      </c>
      <c r="N151" s="13">
        <v>0.45833333333333331</v>
      </c>
      <c r="O151" s="13"/>
      <c r="P151" s="4">
        <v>44139</v>
      </c>
      <c r="Q151" s="5" t="s">
        <v>78</v>
      </c>
      <c r="R151" s="2" t="s">
        <v>171</v>
      </c>
      <c r="S151" s="1" t="s">
        <v>57</v>
      </c>
      <c r="T151" s="1" t="s">
        <v>58</v>
      </c>
    </row>
    <row r="152" spans="1:20" hidden="1" x14ac:dyDescent="0.35">
      <c r="A152" s="6" t="s">
        <v>33</v>
      </c>
      <c r="B152" s="6" t="s">
        <v>34</v>
      </c>
      <c r="C152" s="7" t="s">
        <v>169</v>
      </c>
      <c r="D152" s="5" t="s">
        <v>170</v>
      </c>
      <c r="E152" s="6">
        <v>5274</v>
      </c>
      <c r="F152" s="6" t="s">
        <v>54</v>
      </c>
      <c r="K152" s="5" t="s">
        <v>51</v>
      </c>
      <c r="L152" s="5" t="s">
        <v>39</v>
      </c>
      <c r="M152" s="13">
        <v>0.29166666666666669</v>
      </c>
      <c r="N152" s="13">
        <v>0.41666666666666669</v>
      </c>
      <c r="O152" s="13"/>
      <c r="P152" s="4">
        <v>44141</v>
      </c>
      <c r="Q152" s="5" t="s">
        <v>78</v>
      </c>
      <c r="R152" s="2" t="s">
        <v>171</v>
      </c>
      <c r="S152" s="1" t="s">
        <v>57</v>
      </c>
      <c r="T152" s="1" t="s">
        <v>58</v>
      </c>
    </row>
    <row r="153" spans="1:20" hidden="1" x14ac:dyDescent="0.35">
      <c r="A153" s="6" t="s">
        <v>33</v>
      </c>
      <c r="B153" s="6" t="s">
        <v>34</v>
      </c>
      <c r="C153" s="7" t="s">
        <v>169</v>
      </c>
      <c r="D153" s="5" t="s">
        <v>170</v>
      </c>
      <c r="E153" s="6">
        <v>5274</v>
      </c>
      <c r="F153" s="6" t="s">
        <v>54</v>
      </c>
      <c r="K153" s="5" t="s">
        <v>108</v>
      </c>
      <c r="L153" s="5" t="s">
        <v>39</v>
      </c>
      <c r="M153" s="13">
        <v>0.375</v>
      </c>
      <c r="N153" s="13">
        <v>0.45833333333333331</v>
      </c>
      <c r="O153" s="13"/>
      <c r="P153" s="4">
        <v>44146</v>
      </c>
      <c r="Q153" s="5" t="s">
        <v>78</v>
      </c>
      <c r="R153" s="2" t="s">
        <v>171</v>
      </c>
      <c r="S153" s="1" t="s">
        <v>57</v>
      </c>
      <c r="T153" s="1" t="s">
        <v>58</v>
      </c>
    </row>
    <row r="154" spans="1:20" hidden="1" x14ac:dyDescent="0.35">
      <c r="A154" s="6" t="s">
        <v>33</v>
      </c>
      <c r="B154" s="6" t="s">
        <v>34</v>
      </c>
      <c r="C154" s="7" t="s">
        <v>169</v>
      </c>
      <c r="D154" s="5" t="s">
        <v>170</v>
      </c>
      <c r="E154" s="6">
        <v>5274</v>
      </c>
      <c r="F154" s="6" t="s">
        <v>54</v>
      </c>
      <c r="K154" s="5" t="s">
        <v>38</v>
      </c>
      <c r="L154" s="5" t="s">
        <v>43</v>
      </c>
      <c r="M154" s="13">
        <v>0.29166666666666669</v>
      </c>
      <c r="N154" s="13">
        <v>0.41666666666666669</v>
      </c>
      <c r="O154" s="13"/>
      <c r="P154" s="4">
        <v>44148</v>
      </c>
      <c r="Q154" s="5" t="s">
        <v>78</v>
      </c>
      <c r="R154" s="2" t="s">
        <v>171</v>
      </c>
      <c r="S154" s="1" t="s">
        <v>57</v>
      </c>
      <c r="T154" s="1" t="s">
        <v>58</v>
      </c>
    </row>
    <row r="155" spans="1:20" hidden="1" x14ac:dyDescent="0.35">
      <c r="A155" s="6" t="s">
        <v>33</v>
      </c>
      <c r="B155" s="6" t="s">
        <v>34</v>
      </c>
      <c r="C155" s="7" t="s">
        <v>169</v>
      </c>
      <c r="D155" s="5" t="s">
        <v>170</v>
      </c>
      <c r="E155" s="6">
        <v>5274</v>
      </c>
      <c r="F155" s="6" t="s">
        <v>54</v>
      </c>
      <c r="K155" s="5" t="s">
        <v>51</v>
      </c>
      <c r="L155" s="5" t="s">
        <v>43</v>
      </c>
      <c r="M155" s="13">
        <v>0.375</v>
      </c>
      <c r="N155" s="13">
        <v>0.45833333333333331</v>
      </c>
      <c r="O155" s="13"/>
      <c r="P155" s="4">
        <v>44153</v>
      </c>
      <c r="Q155" s="5" t="s">
        <v>78</v>
      </c>
      <c r="R155" s="2" t="s">
        <v>171</v>
      </c>
      <c r="S155" s="1" t="s">
        <v>57</v>
      </c>
      <c r="T155" s="1" t="s">
        <v>58</v>
      </c>
    </row>
    <row r="156" spans="1:20" hidden="1" x14ac:dyDescent="0.35">
      <c r="A156" s="6" t="s">
        <v>33</v>
      </c>
      <c r="B156" s="6" t="s">
        <v>34</v>
      </c>
      <c r="C156" s="7" t="s">
        <v>169</v>
      </c>
      <c r="D156" s="5" t="s">
        <v>170</v>
      </c>
      <c r="E156" s="6">
        <v>5274</v>
      </c>
      <c r="F156" s="6" t="s">
        <v>54</v>
      </c>
      <c r="K156" s="5" t="s">
        <v>108</v>
      </c>
      <c r="L156" s="5" t="s">
        <v>43</v>
      </c>
      <c r="M156" s="13">
        <v>0.29166666666666669</v>
      </c>
      <c r="N156" s="13">
        <v>0.41666666666666669</v>
      </c>
      <c r="O156" s="13"/>
      <c r="P156" s="4">
        <v>44155</v>
      </c>
      <c r="Q156" s="5" t="s">
        <v>78</v>
      </c>
      <c r="R156" s="2" t="s">
        <v>171</v>
      </c>
      <c r="S156" s="1" t="s">
        <v>57</v>
      </c>
      <c r="T156" s="1" t="s">
        <v>58</v>
      </c>
    </row>
    <row r="157" spans="1:20" hidden="1" x14ac:dyDescent="0.35">
      <c r="A157" s="6" t="s">
        <v>33</v>
      </c>
      <c r="B157" s="6" t="s">
        <v>34</v>
      </c>
      <c r="C157" s="7" t="s">
        <v>169</v>
      </c>
      <c r="D157" s="5" t="s">
        <v>170</v>
      </c>
      <c r="E157" s="6">
        <v>5274</v>
      </c>
      <c r="F157" s="6" t="s">
        <v>54</v>
      </c>
      <c r="K157" s="5" t="s">
        <v>38</v>
      </c>
      <c r="L157" s="5" t="s">
        <v>44</v>
      </c>
      <c r="M157" s="13">
        <v>0.375</v>
      </c>
      <c r="N157" s="13">
        <v>0.45833333333333331</v>
      </c>
      <c r="O157" s="13"/>
      <c r="P157" s="4">
        <v>44160</v>
      </c>
      <c r="Q157" s="5" t="s">
        <v>78</v>
      </c>
      <c r="R157" s="2" t="s">
        <v>171</v>
      </c>
      <c r="S157" s="1" t="s">
        <v>57</v>
      </c>
      <c r="T157" s="1" t="s">
        <v>58</v>
      </c>
    </row>
    <row r="158" spans="1:20" hidden="1" x14ac:dyDescent="0.35">
      <c r="A158" s="6" t="s">
        <v>33</v>
      </c>
      <c r="B158" s="6" t="s">
        <v>34</v>
      </c>
      <c r="C158" s="7" t="s">
        <v>169</v>
      </c>
      <c r="D158" s="5" t="s">
        <v>170</v>
      </c>
      <c r="E158" s="6">
        <v>5274</v>
      </c>
      <c r="F158" s="6" t="s">
        <v>54</v>
      </c>
      <c r="K158" s="5" t="s">
        <v>51</v>
      </c>
      <c r="L158" s="5" t="s">
        <v>44</v>
      </c>
      <c r="M158" s="13">
        <v>0.29166666666666669</v>
      </c>
      <c r="N158" s="13">
        <v>0.41666666666666669</v>
      </c>
      <c r="O158" s="13"/>
      <c r="P158" s="4">
        <v>44162</v>
      </c>
      <c r="Q158" s="5" t="s">
        <v>78</v>
      </c>
      <c r="R158" s="2" t="s">
        <v>171</v>
      </c>
      <c r="S158" s="1" t="s">
        <v>57</v>
      </c>
      <c r="T158" s="1" t="s">
        <v>58</v>
      </c>
    </row>
    <row r="159" spans="1:20" hidden="1" x14ac:dyDescent="0.35">
      <c r="A159" s="6" t="s">
        <v>33</v>
      </c>
      <c r="B159" s="6" t="s">
        <v>34</v>
      </c>
      <c r="C159" s="7" t="s">
        <v>169</v>
      </c>
      <c r="D159" s="5" t="s">
        <v>170</v>
      </c>
      <c r="E159" s="6">
        <v>5274</v>
      </c>
      <c r="F159" s="6" t="s">
        <v>54</v>
      </c>
      <c r="K159" s="5" t="s">
        <v>108</v>
      </c>
      <c r="L159" s="5" t="s">
        <v>44</v>
      </c>
      <c r="M159" s="13">
        <v>0.29166666666666669</v>
      </c>
      <c r="N159" s="13">
        <v>0.41666666666666669</v>
      </c>
      <c r="O159" s="13"/>
      <c r="P159" s="4">
        <v>44169</v>
      </c>
      <c r="Q159" s="5" t="s">
        <v>78</v>
      </c>
      <c r="R159" s="2" t="s">
        <v>171</v>
      </c>
      <c r="S159" s="1" t="s">
        <v>57</v>
      </c>
      <c r="T159" s="1" t="s">
        <v>58</v>
      </c>
    </row>
    <row r="160" spans="1:20" hidden="1" x14ac:dyDescent="0.35">
      <c r="A160" s="6" t="s">
        <v>33</v>
      </c>
      <c r="B160" s="6" t="s">
        <v>34</v>
      </c>
      <c r="C160" s="7" t="s">
        <v>172</v>
      </c>
      <c r="D160" s="5" t="s">
        <v>173</v>
      </c>
      <c r="E160" s="6">
        <v>5283</v>
      </c>
      <c r="F160" s="6" t="s">
        <v>54</v>
      </c>
      <c r="K160" s="5" t="s">
        <v>38</v>
      </c>
      <c r="L160" s="5" t="s">
        <v>39</v>
      </c>
      <c r="M160" s="13">
        <v>0.29166666666666669</v>
      </c>
      <c r="N160" s="13">
        <v>0.41666666666666669</v>
      </c>
      <c r="O160" s="13"/>
      <c r="P160" s="4">
        <v>44152</v>
      </c>
      <c r="Q160" s="5" t="s">
        <v>78</v>
      </c>
      <c r="R160" s="2" t="s">
        <v>171</v>
      </c>
      <c r="S160" s="1" t="s">
        <v>57</v>
      </c>
      <c r="T160" s="1" t="s">
        <v>58</v>
      </c>
    </row>
    <row r="161" spans="1:20" hidden="1" x14ac:dyDescent="0.35">
      <c r="A161" s="6" t="s">
        <v>33</v>
      </c>
      <c r="B161" s="6" t="s">
        <v>34</v>
      </c>
      <c r="C161" s="7" t="s">
        <v>172</v>
      </c>
      <c r="D161" s="5" t="s">
        <v>173</v>
      </c>
      <c r="E161" s="6">
        <v>5283</v>
      </c>
      <c r="F161" s="6" t="s">
        <v>54</v>
      </c>
      <c r="K161" s="5" t="s">
        <v>38</v>
      </c>
      <c r="L161" s="5" t="s">
        <v>43</v>
      </c>
      <c r="M161" s="13">
        <v>0.29166666666666669</v>
      </c>
      <c r="N161" s="13">
        <v>0.41666666666666669</v>
      </c>
      <c r="O161" s="13"/>
      <c r="P161" s="4">
        <v>44159</v>
      </c>
      <c r="Q161" s="5" t="s">
        <v>78</v>
      </c>
      <c r="R161" s="2" t="s">
        <v>171</v>
      </c>
      <c r="S161" s="1" t="s">
        <v>57</v>
      </c>
      <c r="T161" s="1" t="s">
        <v>58</v>
      </c>
    </row>
    <row r="162" spans="1:20" hidden="1" x14ac:dyDescent="0.35">
      <c r="A162" s="6" t="s">
        <v>33</v>
      </c>
      <c r="B162" s="6" t="s">
        <v>34</v>
      </c>
      <c r="C162" s="7" t="s">
        <v>174</v>
      </c>
      <c r="D162" s="5" t="s">
        <v>175</v>
      </c>
      <c r="E162" s="6">
        <v>4897</v>
      </c>
      <c r="F162" s="6" t="s">
        <v>47</v>
      </c>
      <c r="K162" s="5" t="s">
        <v>38</v>
      </c>
      <c r="L162" s="5" t="s">
        <v>39</v>
      </c>
      <c r="M162" s="13">
        <v>0.66666666666666663</v>
      </c>
      <c r="N162" s="13">
        <v>0.75</v>
      </c>
      <c r="O162" s="13"/>
      <c r="P162" s="4">
        <v>44105</v>
      </c>
      <c r="Q162" s="5" t="s">
        <v>97</v>
      </c>
      <c r="R162" s="1" t="s">
        <v>98</v>
      </c>
      <c r="S162" s="1" t="s">
        <v>99</v>
      </c>
    </row>
    <row r="163" spans="1:20" hidden="1" x14ac:dyDescent="0.35">
      <c r="A163" s="6" t="s">
        <v>33</v>
      </c>
      <c r="B163" s="6" t="s">
        <v>34</v>
      </c>
      <c r="C163" s="7" t="s">
        <v>174</v>
      </c>
      <c r="D163" s="5" t="s">
        <v>175</v>
      </c>
      <c r="E163" s="6">
        <v>4897</v>
      </c>
      <c r="F163" s="6" t="s">
        <v>47</v>
      </c>
      <c r="K163" s="5" t="s">
        <v>38</v>
      </c>
      <c r="L163" s="5" t="s">
        <v>43</v>
      </c>
      <c r="M163" s="13">
        <v>0.66666666666666663</v>
      </c>
      <c r="N163" s="13">
        <v>0.75</v>
      </c>
      <c r="O163" s="13"/>
      <c r="P163" s="4">
        <v>44119</v>
      </c>
      <c r="Q163" s="5" t="s">
        <v>97</v>
      </c>
      <c r="R163" s="1" t="s">
        <v>98</v>
      </c>
      <c r="S163" s="1" t="s">
        <v>99</v>
      </c>
    </row>
    <row r="164" spans="1:20" hidden="1" x14ac:dyDescent="0.35">
      <c r="A164" s="6" t="s">
        <v>33</v>
      </c>
      <c r="B164" s="6" t="s">
        <v>34</v>
      </c>
      <c r="C164" s="7" t="s">
        <v>174</v>
      </c>
      <c r="D164" s="5" t="s">
        <v>175</v>
      </c>
      <c r="E164" s="6">
        <v>4897</v>
      </c>
      <c r="F164" s="6" t="s">
        <v>47</v>
      </c>
      <c r="K164" s="5" t="s">
        <v>38</v>
      </c>
      <c r="L164" s="5" t="s">
        <v>44</v>
      </c>
      <c r="M164" s="13">
        <v>0.66666666666666663</v>
      </c>
      <c r="N164" s="13">
        <v>0.75</v>
      </c>
      <c r="O164" s="13"/>
      <c r="P164" s="4">
        <v>44109</v>
      </c>
      <c r="Q164" s="5" t="s">
        <v>97</v>
      </c>
      <c r="R164" s="1" t="s">
        <v>98</v>
      </c>
      <c r="S164" s="1" t="s">
        <v>99</v>
      </c>
    </row>
    <row r="165" spans="1:20" x14ac:dyDescent="0.35">
      <c r="A165" s="6" t="s">
        <v>33</v>
      </c>
      <c r="B165" s="6" t="s">
        <v>34</v>
      </c>
      <c r="C165" s="7" t="s">
        <v>176</v>
      </c>
      <c r="D165" s="5" t="s">
        <v>177</v>
      </c>
      <c r="E165" s="6">
        <v>5774</v>
      </c>
      <c r="F165" s="6" t="s">
        <v>151</v>
      </c>
      <c r="K165" s="5" t="s">
        <v>38</v>
      </c>
      <c r="L165" s="5" t="s">
        <v>39</v>
      </c>
      <c r="M165" s="13">
        <v>0.58333333333333337</v>
      </c>
      <c r="N165" s="13">
        <v>0.66666666666666663</v>
      </c>
      <c r="O165" s="13">
        <f t="shared" ref="O165:O170" si="2">N165-M165</f>
        <v>8.3333333333333259E-2</v>
      </c>
      <c r="P165" s="4">
        <v>44109</v>
      </c>
      <c r="Q165" s="5" t="s">
        <v>87</v>
      </c>
      <c r="R165" s="3" t="s">
        <v>178</v>
      </c>
      <c r="S165" s="1" t="s">
        <v>88</v>
      </c>
      <c r="T165" s="1" t="s">
        <v>89</v>
      </c>
    </row>
    <row r="166" spans="1:20" x14ac:dyDescent="0.35">
      <c r="A166" s="6" t="s">
        <v>33</v>
      </c>
      <c r="B166" s="6" t="s">
        <v>34</v>
      </c>
      <c r="C166" s="7" t="s">
        <v>176</v>
      </c>
      <c r="D166" s="5" t="s">
        <v>177</v>
      </c>
      <c r="E166" s="6">
        <v>5774</v>
      </c>
      <c r="F166" s="6" t="s">
        <v>151</v>
      </c>
      <c r="K166" s="5" t="s">
        <v>38</v>
      </c>
      <c r="L166" s="5" t="s">
        <v>43</v>
      </c>
      <c r="M166" s="13">
        <v>0.58333333333333337</v>
      </c>
      <c r="N166" s="13">
        <v>0.66666666666666663</v>
      </c>
      <c r="O166" s="13">
        <f t="shared" si="2"/>
        <v>8.3333333333333259E-2</v>
      </c>
      <c r="P166" s="4">
        <v>44111</v>
      </c>
      <c r="Q166" s="5" t="s">
        <v>87</v>
      </c>
      <c r="R166" s="3" t="s">
        <v>178</v>
      </c>
      <c r="S166" s="1" t="s">
        <v>88</v>
      </c>
      <c r="T166" s="1" t="s">
        <v>89</v>
      </c>
    </row>
    <row r="167" spans="1:20" x14ac:dyDescent="0.35">
      <c r="A167" s="6" t="s">
        <v>33</v>
      </c>
      <c r="B167" s="6" t="s">
        <v>34</v>
      </c>
      <c r="C167" s="7" t="s">
        <v>176</v>
      </c>
      <c r="D167" s="5" t="s">
        <v>177</v>
      </c>
      <c r="E167" s="6">
        <v>5774</v>
      </c>
      <c r="F167" s="6" t="s">
        <v>151</v>
      </c>
      <c r="K167" s="5" t="s">
        <v>38</v>
      </c>
      <c r="L167" s="5" t="s">
        <v>44</v>
      </c>
      <c r="M167" s="13">
        <v>0.58333333333333337</v>
      </c>
      <c r="N167" s="13">
        <v>0.66666666666666663</v>
      </c>
      <c r="O167" s="13">
        <f t="shared" si="2"/>
        <v>8.3333333333333259E-2</v>
      </c>
      <c r="P167" s="4">
        <v>44123</v>
      </c>
      <c r="Q167" s="5" t="s">
        <v>87</v>
      </c>
      <c r="R167" s="3" t="s">
        <v>178</v>
      </c>
      <c r="S167" s="1" t="s">
        <v>88</v>
      </c>
      <c r="T167" s="1" t="s">
        <v>89</v>
      </c>
    </row>
    <row r="168" spans="1:20" x14ac:dyDescent="0.35">
      <c r="A168" s="6" t="s">
        <v>33</v>
      </c>
      <c r="B168" s="6" t="s">
        <v>34</v>
      </c>
      <c r="C168" s="7" t="s">
        <v>176</v>
      </c>
      <c r="D168" s="5" t="s">
        <v>177</v>
      </c>
      <c r="E168" s="6">
        <v>5774</v>
      </c>
      <c r="F168" s="6" t="s">
        <v>151</v>
      </c>
      <c r="K168" s="5" t="s">
        <v>38</v>
      </c>
      <c r="L168" s="5" t="s">
        <v>64</v>
      </c>
      <c r="M168" s="13">
        <v>0.58333333333333337</v>
      </c>
      <c r="N168" s="13">
        <v>0.66666666666666663</v>
      </c>
      <c r="O168" s="13">
        <f t="shared" si="2"/>
        <v>8.3333333333333259E-2</v>
      </c>
      <c r="P168" s="4">
        <v>44139</v>
      </c>
      <c r="Q168" s="5" t="s">
        <v>87</v>
      </c>
      <c r="R168" s="3" t="s">
        <v>178</v>
      </c>
      <c r="S168" s="1" t="s">
        <v>88</v>
      </c>
      <c r="T168" s="1" t="s">
        <v>89</v>
      </c>
    </row>
    <row r="169" spans="1:20" x14ac:dyDescent="0.35">
      <c r="A169" s="6" t="s">
        <v>33</v>
      </c>
      <c r="B169" s="6" t="s">
        <v>34</v>
      </c>
      <c r="C169" s="7" t="s">
        <v>176</v>
      </c>
      <c r="D169" s="5" t="s">
        <v>177</v>
      </c>
      <c r="E169" s="6">
        <v>5774</v>
      </c>
      <c r="F169" s="6" t="s">
        <v>151</v>
      </c>
      <c r="K169" s="5" t="s">
        <v>38</v>
      </c>
      <c r="L169" s="5" t="s">
        <v>65</v>
      </c>
      <c r="M169" s="13">
        <v>0.58333333333333337</v>
      </c>
      <c r="N169" s="13">
        <v>0.66666666666666663</v>
      </c>
      <c r="O169" s="13">
        <f t="shared" si="2"/>
        <v>8.3333333333333259E-2</v>
      </c>
      <c r="P169" s="4">
        <v>44144</v>
      </c>
      <c r="Q169" s="5" t="s">
        <v>87</v>
      </c>
      <c r="R169" s="3" t="s">
        <v>178</v>
      </c>
      <c r="S169" s="1" t="s">
        <v>88</v>
      </c>
      <c r="T169" s="1" t="s">
        <v>89</v>
      </c>
    </row>
    <row r="170" spans="1:20" x14ac:dyDescent="0.35">
      <c r="A170" s="6" t="s">
        <v>33</v>
      </c>
      <c r="B170" s="6" t="s">
        <v>34</v>
      </c>
      <c r="C170" s="7" t="s">
        <v>176</v>
      </c>
      <c r="D170" s="5" t="s">
        <v>177</v>
      </c>
      <c r="E170" s="6">
        <v>5774</v>
      </c>
      <c r="F170" s="6" t="s">
        <v>151</v>
      </c>
      <c r="K170" s="5" t="s">
        <v>38</v>
      </c>
      <c r="L170" s="5" t="s">
        <v>66</v>
      </c>
      <c r="M170" s="13">
        <v>0.58333333333333337</v>
      </c>
      <c r="N170" s="13">
        <v>0.66666666666666663</v>
      </c>
      <c r="O170" s="13">
        <f t="shared" si="2"/>
        <v>8.3333333333333259E-2</v>
      </c>
      <c r="P170" s="4">
        <v>44158</v>
      </c>
      <c r="Q170" s="5" t="s">
        <v>87</v>
      </c>
      <c r="R170" s="3" t="s">
        <v>178</v>
      </c>
      <c r="S170" s="1" t="s">
        <v>88</v>
      </c>
      <c r="T170" s="1" t="s">
        <v>89</v>
      </c>
    </row>
    <row r="171" spans="1:20" hidden="1" x14ac:dyDescent="0.35">
      <c r="A171" s="6" t="s">
        <v>33</v>
      </c>
      <c r="B171" s="6" t="s">
        <v>34</v>
      </c>
      <c r="C171" s="7" t="s">
        <v>179</v>
      </c>
      <c r="D171" s="5" t="s">
        <v>180</v>
      </c>
      <c r="E171" s="6">
        <v>5145</v>
      </c>
      <c r="F171" s="6" t="s">
        <v>151</v>
      </c>
      <c r="K171" s="5" t="s">
        <v>181</v>
      </c>
      <c r="L171" s="5" t="s">
        <v>39</v>
      </c>
      <c r="M171" s="13">
        <v>0.66666666666666663</v>
      </c>
      <c r="N171" s="13">
        <v>0.75</v>
      </c>
      <c r="O171" s="13"/>
      <c r="P171" s="4">
        <v>44096</v>
      </c>
      <c r="Q171" s="5" t="s">
        <v>182</v>
      </c>
      <c r="R171" s="3" t="s">
        <v>85</v>
      </c>
      <c r="S171" s="1" t="s">
        <v>86</v>
      </c>
    </row>
    <row r="172" spans="1:20" hidden="1" x14ac:dyDescent="0.35">
      <c r="A172" s="6" t="s">
        <v>33</v>
      </c>
      <c r="B172" s="6" t="s">
        <v>34</v>
      </c>
      <c r="C172" s="7" t="s">
        <v>179</v>
      </c>
      <c r="D172" s="5" t="s">
        <v>180</v>
      </c>
      <c r="E172" s="6">
        <v>5145</v>
      </c>
      <c r="F172" s="6" t="s">
        <v>151</v>
      </c>
      <c r="K172" s="5" t="s">
        <v>51</v>
      </c>
      <c r="L172" s="5" t="s">
        <v>39</v>
      </c>
      <c r="M172" s="13">
        <v>0.66666666666666663</v>
      </c>
      <c r="N172" s="13">
        <v>0.75</v>
      </c>
      <c r="O172" s="13"/>
      <c r="P172" s="4">
        <v>44098</v>
      </c>
      <c r="Q172" s="5" t="s">
        <v>182</v>
      </c>
      <c r="R172" s="3" t="s">
        <v>85</v>
      </c>
      <c r="S172" s="1" t="s">
        <v>86</v>
      </c>
    </row>
    <row r="173" spans="1:20" hidden="1" x14ac:dyDescent="0.35">
      <c r="A173" s="6" t="s">
        <v>33</v>
      </c>
      <c r="B173" s="6" t="s">
        <v>34</v>
      </c>
      <c r="C173" s="7" t="s">
        <v>179</v>
      </c>
      <c r="D173" s="5" t="s">
        <v>180</v>
      </c>
      <c r="E173" s="6">
        <v>5145</v>
      </c>
      <c r="F173" s="6" t="s">
        <v>151</v>
      </c>
      <c r="K173" s="5" t="s">
        <v>181</v>
      </c>
      <c r="L173" s="5" t="s">
        <v>43</v>
      </c>
      <c r="M173" s="13">
        <v>0.66666666666666663</v>
      </c>
      <c r="N173" s="13">
        <v>0.75</v>
      </c>
      <c r="O173" s="13"/>
      <c r="P173" s="4">
        <v>44124</v>
      </c>
      <c r="Q173" s="5" t="s">
        <v>182</v>
      </c>
      <c r="R173" s="3" t="s">
        <v>85</v>
      </c>
      <c r="S173" s="1" t="s">
        <v>86</v>
      </c>
    </row>
    <row r="174" spans="1:20" hidden="1" x14ac:dyDescent="0.35">
      <c r="A174" s="6" t="s">
        <v>33</v>
      </c>
      <c r="B174" s="6" t="s">
        <v>34</v>
      </c>
      <c r="C174" s="7" t="s">
        <v>179</v>
      </c>
      <c r="D174" s="5" t="s">
        <v>180</v>
      </c>
      <c r="E174" s="6">
        <v>5145</v>
      </c>
      <c r="F174" s="6" t="s">
        <v>151</v>
      </c>
      <c r="K174" s="5" t="s">
        <v>51</v>
      </c>
      <c r="L174" s="5" t="s">
        <v>43</v>
      </c>
      <c r="M174" s="13">
        <v>0.66666666666666663</v>
      </c>
      <c r="N174" s="13">
        <v>0.75</v>
      </c>
      <c r="O174" s="13"/>
      <c r="P174" s="4">
        <v>44126</v>
      </c>
      <c r="Q174" s="5" t="s">
        <v>182</v>
      </c>
      <c r="R174" s="3" t="s">
        <v>85</v>
      </c>
      <c r="S174" s="1" t="s">
        <v>86</v>
      </c>
    </row>
    <row r="175" spans="1:20" hidden="1" x14ac:dyDescent="0.35">
      <c r="A175" s="6" t="s">
        <v>33</v>
      </c>
      <c r="B175" s="6" t="s">
        <v>34</v>
      </c>
      <c r="C175" s="7" t="s">
        <v>183</v>
      </c>
      <c r="D175" s="5" t="s">
        <v>184</v>
      </c>
      <c r="E175" s="6">
        <v>5182</v>
      </c>
      <c r="F175" s="6" t="s">
        <v>185</v>
      </c>
      <c r="K175" s="5" t="s">
        <v>38</v>
      </c>
      <c r="L175" s="5" t="s">
        <v>39</v>
      </c>
      <c r="M175" s="13">
        <v>0.45833333333333331</v>
      </c>
      <c r="N175" s="13">
        <v>0.54166666666666663</v>
      </c>
      <c r="O175" s="13"/>
      <c r="P175" s="4">
        <v>44102</v>
      </c>
      <c r="Q175" s="5" t="s">
        <v>186</v>
      </c>
      <c r="R175" s="1" t="s">
        <v>187</v>
      </c>
      <c r="S175" s="1" t="s">
        <v>188</v>
      </c>
    </row>
    <row r="176" spans="1:20" hidden="1" x14ac:dyDescent="0.35">
      <c r="A176" s="6" t="s">
        <v>33</v>
      </c>
      <c r="B176" s="6" t="s">
        <v>34</v>
      </c>
      <c r="C176" s="7" t="s">
        <v>183</v>
      </c>
      <c r="D176" s="5" t="s">
        <v>184</v>
      </c>
      <c r="E176" s="6">
        <v>5182</v>
      </c>
      <c r="F176" s="6" t="s">
        <v>185</v>
      </c>
      <c r="K176" s="5" t="s">
        <v>51</v>
      </c>
      <c r="L176" s="5" t="s">
        <v>39</v>
      </c>
      <c r="M176" s="13">
        <v>0.45833333333333331</v>
      </c>
      <c r="N176" s="13">
        <v>0.54166666666666663</v>
      </c>
      <c r="O176" s="13"/>
      <c r="P176" s="4">
        <v>44106</v>
      </c>
      <c r="Q176" s="5" t="s">
        <v>186</v>
      </c>
      <c r="R176" s="1" t="s">
        <v>187</v>
      </c>
      <c r="S176" s="1" t="s">
        <v>188</v>
      </c>
    </row>
    <row r="177" spans="1:25" hidden="1" x14ac:dyDescent="0.35">
      <c r="A177" s="6" t="s">
        <v>33</v>
      </c>
      <c r="B177" s="6" t="s">
        <v>34</v>
      </c>
      <c r="C177" s="7" t="s">
        <v>183</v>
      </c>
      <c r="D177" s="5" t="s">
        <v>184</v>
      </c>
      <c r="E177" s="6">
        <v>5182</v>
      </c>
      <c r="F177" s="6" t="s">
        <v>185</v>
      </c>
      <c r="K177" s="5" t="s">
        <v>108</v>
      </c>
      <c r="L177" s="5" t="s">
        <v>39</v>
      </c>
      <c r="M177" s="13">
        <v>0.45833333333333331</v>
      </c>
      <c r="N177" s="13">
        <v>0.54166666666666663</v>
      </c>
      <c r="O177" s="13"/>
      <c r="P177" s="4">
        <v>44109</v>
      </c>
      <c r="Q177" s="5" t="s">
        <v>186</v>
      </c>
      <c r="R177" s="1" t="s">
        <v>187</v>
      </c>
      <c r="S177" s="1" t="s">
        <v>188</v>
      </c>
    </row>
    <row r="178" spans="1:25" hidden="1" x14ac:dyDescent="0.35">
      <c r="A178" s="6" t="s">
        <v>33</v>
      </c>
      <c r="B178" s="6" t="s">
        <v>34</v>
      </c>
      <c r="C178" s="7" t="s">
        <v>183</v>
      </c>
      <c r="D178" s="5" t="s">
        <v>184</v>
      </c>
      <c r="E178" s="6">
        <v>5182</v>
      </c>
      <c r="F178" s="6" t="s">
        <v>185</v>
      </c>
      <c r="K178" s="5" t="s">
        <v>38</v>
      </c>
      <c r="L178" s="5" t="s">
        <v>43</v>
      </c>
      <c r="M178" s="13">
        <v>0.45833333333333331</v>
      </c>
      <c r="N178" s="13">
        <v>0.54166666666666663</v>
      </c>
      <c r="O178" s="13"/>
      <c r="P178" s="4">
        <v>44111</v>
      </c>
      <c r="Q178" s="5" t="s">
        <v>186</v>
      </c>
      <c r="R178" s="1" t="s">
        <v>187</v>
      </c>
      <c r="S178" s="1" t="s">
        <v>188</v>
      </c>
    </row>
    <row r="179" spans="1:25" hidden="1" x14ac:dyDescent="0.35">
      <c r="A179" s="6" t="s">
        <v>33</v>
      </c>
      <c r="B179" s="6" t="s">
        <v>34</v>
      </c>
      <c r="C179" s="7" t="s">
        <v>183</v>
      </c>
      <c r="D179" s="5" t="s">
        <v>184</v>
      </c>
      <c r="E179" s="6">
        <v>5182</v>
      </c>
      <c r="F179" s="6" t="s">
        <v>185</v>
      </c>
      <c r="K179" s="5" t="s">
        <v>51</v>
      </c>
      <c r="L179" s="5" t="s">
        <v>43</v>
      </c>
      <c r="M179" s="13">
        <v>0.45833333333333331</v>
      </c>
      <c r="N179" s="13">
        <v>0.54166666666666663</v>
      </c>
      <c r="O179" s="13"/>
      <c r="P179" s="4">
        <v>44113</v>
      </c>
      <c r="Q179" s="5" t="s">
        <v>186</v>
      </c>
      <c r="R179" s="1" t="s">
        <v>187</v>
      </c>
      <c r="S179" s="1" t="s">
        <v>188</v>
      </c>
    </row>
    <row r="180" spans="1:25" hidden="1" x14ac:dyDescent="0.35">
      <c r="A180" s="6" t="s">
        <v>33</v>
      </c>
      <c r="B180" s="6" t="s">
        <v>34</v>
      </c>
      <c r="C180" s="7" t="s">
        <v>183</v>
      </c>
      <c r="D180" s="5" t="s">
        <v>184</v>
      </c>
      <c r="E180" s="6">
        <v>5182</v>
      </c>
      <c r="F180" s="6" t="s">
        <v>185</v>
      </c>
      <c r="K180" s="5" t="s">
        <v>108</v>
      </c>
      <c r="L180" s="5" t="s">
        <v>43</v>
      </c>
      <c r="M180" s="13">
        <v>0.45833333333333331</v>
      </c>
      <c r="N180" s="13">
        <v>0.54166666666666663</v>
      </c>
      <c r="O180" s="13"/>
      <c r="P180" s="4">
        <v>44120</v>
      </c>
      <c r="Q180" s="5" t="s">
        <v>186</v>
      </c>
      <c r="R180" s="1" t="s">
        <v>187</v>
      </c>
      <c r="S180" s="1" t="s">
        <v>188</v>
      </c>
    </row>
    <row r="181" spans="1:25" hidden="1" x14ac:dyDescent="0.35">
      <c r="A181" s="6" t="s">
        <v>33</v>
      </c>
      <c r="B181" s="6" t="s">
        <v>34</v>
      </c>
      <c r="C181" s="7" t="s">
        <v>183</v>
      </c>
      <c r="D181" s="5" t="s">
        <v>184</v>
      </c>
      <c r="E181" s="6">
        <v>5182</v>
      </c>
      <c r="F181" s="6" t="s">
        <v>185</v>
      </c>
      <c r="K181" s="5" t="s">
        <v>38</v>
      </c>
      <c r="L181" s="5" t="s">
        <v>44</v>
      </c>
      <c r="M181" s="13">
        <v>0.45833333333333331</v>
      </c>
      <c r="N181" s="13">
        <v>0.54166666666666663</v>
      </c>
      <c r="O181" s="13"/>
      <c r="P181" s="4">
        <v>44123</v>
      </c>
      <c r="Q181" s="5" t="s">
        <v>186</v>
      </c>
      <c r="R181" s="1" t="s">
        <v>187</v>
      </c>
      <c r="S181" s="1" t="s">
        <v>188</v>
      </c>
    </row>
    <row r="182" spans="1:25" hidden="1" x14ac:dyDescent="0.35">
      <c r="A182" s="6" t="s">
        <v>33</v>
      </c>
      <c r="B182" s="6" t="s">
        <v>34</v>
      </c>
      <c r="C182" s="7" t="s">
        <v>183</v>
      </c>
      <c r="D182" s="5" t="s">
        <v>184</v>
      </c>
      <c r="E182" s="6">
        <v>5182</v>
      </c>
      <c r="F182" s="6" t="s">
        <v>185</v>
      </c>
      <c r="K182" s="5" t="s">
        <v>51</v>
      </c>
      <c r="L182" s="5" t="s">
        <v>44</v>
      </c>
      <c r="M182" s="13">
        <v>0.45833333333333331</v>
      </c>
      <c r="N182" s="13">
        <v>0.54166666666666663</v>
      </c>
      <c r="O182" s="13"/>
      <c r="P182" s="4">
        <v>44125</v>
      </c>
      <c r="Q182" s="5" t="s">
        <v>186</v>
      </c>
      <c r="R182" s="1" t="s">
        <v>187</v>
      </c>
      <c r="S182" s="1" t="s">
        <v>188</v>
      </c>
    </row>
    <row r="183" spans="1:25" hidden="1" x14ac:dyDescent="0.35">
      <c r="A183" s="6" t="s">
        <v>33</v>
      </c>
      <c r="B183" s="6" t="s">
        <v>34</v>
      </c>
      <c r="C183" s="7" t="s">
        <v>183</v>
      </c>
      <c r="D183" s="5" t="s">
        <v>184</v>
      </c>
      <c r="E183" s="6">
        <v>5182</v>
      </c>
      <c r="F183" s="6" t="s">
        <v>185</v>
      </c>
      <c r="K183" s="5" t="s">
        <v>108</v>
      </c>
      <c r="L183" s="5" t="s">
        <v>44</v>
      </c>
      <c r="M183" s="13">
        <v>0.45833333333333331</v>
      </c>
      <c r="N183" s="13">
        <v>0.54166666666666663</v>
      </c>
      <c r="O183" s="13"/>
      <c r="P183" s="4">
        <v>44127</v>
      </c>
      <c r="Q183" s="5" t="s">
        <v>186</v>
      </c>
      <c r="R183" s="1" t="s">
        <v>187</v>
      </c>
      <c r="S183" s="1" t="s">
        <v>188</v>
      </c>
    </row>
    <row r="184" spans="1:25" hidden="1" x14ac:dyDescent="0.35">
      <c r="A184" s="6" t="s">
        <v>33</v>
      </c>
      <c r="B184" s="6" t="s">
        <v>34</v>
      </c>
      <c r="C184" s="7" t="s">
        <v>183</v>
      </c>
      <c r="D184" s="5" t="s">
        <v>184</v>
      </c>
      <c r="E184" s="6">
        <v>5182</v>
      </c>
      <c r="F184" s="6" t="s">
        <v>185</v>
      </c>
      <c r="K184" s="5" t="s">
        <v>38</v>
      </c>
      <c r="L184" s="5" t="s">
        <v>64</v>
      </c>
      <c r="M184" s="13">
        <v>0.45833333333333331</v>
      </c>
      <c r="N184" s="13">
        <v>0.54166666666666663</v>
      </c>
      <c r="O184" s="13"/>
      <c r="P184" s="4">
        <v>44130</v>
      </c>
      <c r="Q184" s="5" t="s">
        <v>186</v>
      </c>
      <c r="R184" s="1" t="s">
        <v>187</v>
      </c>
      <c r="S184" s="1" t="s">
        <v>188</v>
      </c>
    </row>
    <row r="185" spans="1:25" hidden="1" x14ac:dyDescent="0.35">
      <c r="A185" s="6" t="s">
        <v>33</v>
      </c>
      <c r="B185" s="6" t="s">
        <v>34</v>
      </c>
      <c r="C185" s="7" t="s">
        <v>183</v>
      </c>
      <c r="D185" s="5" t="s">
        <v>184</v>
      </c>
      <c r="E185" s="6">
        <v>5182</v>
      </c>
      <c r="F185" s="6" t="s">
        <v>185</v>
      </c>
      <c r="K185" s="5" t="s">
        <v>51</v>
      </c>
      <c r="L185" s="5" t="s">
        <v>64</v>
      </c>
      <c r="M185" s="13">
        <v>0.45833333333333331</v>
      </c>
      <c r="N185" s="13">
        <v>0.54166666666666663</v>
      </c>
      <c r="O185" s="13"/>
      <c r="P185" s="4">
        <v>44139</v>
      </c>
      <c r="Q185" s="5" t="s">
        <v>186</v>
      </c>
      <c r="R185" s="1" t="s">
        <v>187</v>
      </c>
      <c r="S185" s="1" t="s">
        <v>188</v>
      </c>
    </row>
    <row r="186" spans="1:25" hidden="1" x14ac:dyDescent="0.35">
      <c r="A186" s="6" t="s">
        <v>33</v>
      </c>
      <c r="B186" s="6" t="s">
        <v>34</v>
      </c>
      <c r="C186" s="7" t="s">
        <v>183</v>
      </c>
      <c r="D186" s="5" t="s">
        <v>184</v>
      </c>
      <c r="E186" s="6">
        <v>5182</v>
      </c>
      <c r="F186" s="6" t="s">
        <v>185</v>
      </c>
      <c r="K186" s="5" t="s">
        <v>108</v>
      </c>
      <c r="L186" s="5" t="s">
        <v>64</v>
      </c>
      <c r="M186" s="13">
        <v>0.45833333333333331</v>
      </c>
      <c r="N186" s="13">
        <v>0.54166666666666663</v>
      </c>
      <c r="O186" s="13"/>
      <c r="P186" s="4">
        <v>44141</v>
      </c>
      <c r="Q186" s="5" t="s">
        <v>186</v>
      </c>
      <c r="R186" s="1" t="s">
        <v>187</v>
      </c>
      <c r="S186" s="1" t="s">
        <v>188</v>
      </c>
    </row>
    <row r="187" spans="1:25" hidden="1" x14ac:dyDescent="0.35">
      <c r="A187" s="6" t="s">
        <v>33</v>
      </c>
      <c r="B187" s="6" t="s">
        <v>34</v>
      </c>
      <c r="C187" s="7" t="s">
        <v>183</v>
      </c>
      <c r="D187" s="5" t="s">
        <v>184</v>
      </c>
      <c r="E187" s="6">
        <v>5183</v>
      </c>
      <c r="F187" s="6" t="s">
        <v>185</v>
      </c>
      <c r="K187" s="5" t="s">
        <v>38</v>
      </c>
      <c r="L187" s="5" t="s">
        <v>39</v>
      </c>
      <c r="M187" s="13">
        <v>0.29166666666666669</v>
      </c>
      <c r="N187" s="13">
        <v>0.375</v>
      </c>
      <c r="O187" s="13"/>
      <c r="P187" s="4">
        <v>44102</v>
      </c>
      <c r="Q187" s="5" t="s">
        <v>186</v>
      </c>
      <c r="R187" s="1" t="s">
        <v>189</v>
      </c>
      <c r="S187" s="1" t="s">
        <v>188</v>
      </c>
    </row>
    <row r="188" spans="1:25" hidden="1" x14ac:dyDescent="0.35">
      <c r="A188" s="6" t="s">
        <v>33</v>
      </c>
      <c r="B188" s="6" t="s">
        <v>34</v>
      </c>
      <c r="C188" s="7" t="s">
        <v>183</v>
      </c>
      <c r="D188" s="5" t="s">
        <v>184</v>
      </c>
      <c r="E188" s="6">
        <v>5183</v>
      </c>
      <c r="F188" s="6" t="s">
        <v>185</v>
      </c>
      <c r="K188" s="5" t="s">
        <v>51</v>
      </c>
      <c r="L188" s="5" t="s">
        <v>39</v>
      </c>
      <c r="M188" s="13">
        <v>0.29166666666666669</v>
      </c>
      <c r="N188" s="13">
        <v>0.375</v>
      </c>
      <c r="O188" s="13"/>
      <c r="P188" s="4">
        <v>44106</v>
      </c>
      <c r="Q188" s="5" t="s">
        <v>186</v>
      </c>
      <c r="R188" s="1" t="s">
        <v>189</v>
      </c>
      <c r="S188" s="1" t="s">
        <v>188</v>
      </c>
    </row>
    <row r="189" spans="1:25" hidden="1" x14ac:dyDescent="0.35">
      <c r="A189" s="6" t="s">
        <v>33</v>
      </c>
      <c r="B189" s="6" t="s">
        <v>34</v>
      </c>
      <c r="C189" s="7" t="s">
        <v>183</v>
      </c>
      <c r="D189" s="5" t="s">
        <v>184</v>
      </c>
      <c r="E189" s="6">
        <v>5183</v>
      </c>
      <c r="F189" s="6" t="s">
        <v>185</v>
      </c>
      <c r="K189" s="5" t="s">
        <v>108</v>
      </c>
      <c r="L189" s="5" t="s">
        <v>39</v>
      </c>
      <c r="M189" s="13">
        <v>0.29166666666666669</v>
      </c>
      <c r="N189" s="13">
        <v>0.375</v>
      </c>
      <c r="O189" s="13"/>
      <c r="P189" s="4">
        <v>44109</v>
      </c>
      <c r="Q189" s="5" t="s">
        <v>186</v>
      </c>
      <c r="R189" s="1" t="s">
        <v>189</v>
      </c>
      <c r="S189" s="1" t="s">
        <v>188</v>
      </c>
    </row>
    <row r="190" spans="1:25" hidden="1" x14ac:dyDescent="0.35">
      <c r="A190" s="6" t="s">
        <v>33</v>
      </c>
      <c r="B190" s="6" t="s">
        <v>34</v>
      </c>
      <c r="C190" s="7" t="s">
        <v>183</v>
      </c>
      <c r="D190" s="5" t="s">
        <v>184</v>
      </c>
      <c r="E190" s="6">
        <v>5183</v>
      </c>
      <c r="F190" s="6" t="s">
        <v>185</v>
      </c>
      <c r="K190" s="5" t="s">
        <v>38</v>
      </c>
      <c r="L190" s="5" t="s">
        <v>43</v>
      </c>
      <c r="M190" s="13">
        <v>0.29166666666666669</v>
      </c>
      <c r="N190" s="13">
        <v>0.375</v>
      </c>
      <c r="O190" s="13"/>
      <c r="P190" s="4">
        <v>44112</v>
      </c>
      <c r="Q190" s="5" t="s">
        <v>186</v>
      </c>
      <c r="R190" s="1" t="s">
        <v>189</v>
      </c>
      <c r="S190" s="1" t="s">
        <v>188</v>
      </c>
      <c r="Y190" s="1" t="s">
        <v>190</v>
      </c>
    </row>
    <row r="191" spans="1:25" hidden="1" x14ac:dyDescent="0.35">
      <c r="A191" s="6" t="s">
        <v>33</v>
      </c>
      <c r="B191" s="6" t="s">
        <v>34</v>
      </c>
      <c r="C191" s="7" t="s">
        <v>183</v>
      </c>
      <c r="D191" s="5" t="s">
        <v>184</v>
      </c>
      <c r="E191" s="6">
        <v>5183</v>
      </c>
      <c r="F191" s="6" t="s">
        <v>185</v>
      </c>
      <c r="K191" s="5" t="s">
        <v>51</v>
      </c>
      <c r="L191" s="5" t="s">
        <v>43</v>
      </c>
      <c r="M191" s="13">
        <v>0.29166666666666669</v>
      </c>
      <c r="N191" s="13">
        <v>0.375</v>
      </c>
      <c r="O191" s="13"/>
      <c r="P191" s="4">
        <v>44113</v>
      </c>
      <c r="Q191" s="5" t="s">
        <v>186</v>
      </c>
      <c r="R191" s="1" t="s">
        <v>189</v>
      </c>
      <c r="S191" s="1" t="s">
        <v>188</v>
      </c>
    </row>
    <row r="192" spans="1:25" hidden="1" x14ac:dyDescent="0.35">
      <c r="A192" s="6" t="s">
        <v>33</v>
      </c>
      <c r="B192" s="6" t="s">
        <v>34</v>
      </c>
      <c r="C192" s="7" t="s">
        <v>183</v>
      </c>
      <c r="D192" s="5" t="s">
        <v>184</v>
      </c>
      <c r="E192" s="6">
        <v>5183</v>
      </c>
      <c r="F192" s="6" t="s">
        <v>185</v>
      </c>
      <c r="K192" s="5" t="s">
        <v>108</v>
      </c>
      <c r="L192" s="5" t="s">
        <v>43</v>
      </c>
      <c r="M192" s="13">
        <v>0.29166666666666669</v>
      </c>
      <c r="N192" s="13">
        <v>0.375</v>
      </c>
      <c r="O192" s="13"/>
      <c r="P192" s="4">
        <v>44120</v>
      </c>
      <c r="Q192" s="5" t="s">
        <v>186</v>
      </c>
      <c r="R192" s="1" t="s">
        <v>189</v>
      </c>
      <c r="S192" s="1" t="s">
        <v>188</v>
      </c>
    </row>
    <row r="193" spans="1:19" hidden="1" x14ac:dyDescent="0.35">
      <c r="A193" s="6" t="s">
        <v>33</v>
      </c>
      <c r="B193" s="6" t="s">
        <v>34</v>
      </c>
      <c r="C193" s="7" t="s">
        <v>183</v>
      </c>
      <c r="D193" s="5" t="s">
        <v>184</v>
      </c>
      <c r="E193" s="6">
        <v>5183</v>
      </c>
      <c r="F193" s="6" t="s">
        <v>185</v>
      </c>
      <c r="K193" s="5" t="s">
        <v>38</v>
      </c>
      <c r="L193" s="5" t="s">
        <v>44</v>
      </c>
      <c r="M193" s="13">
        <v>0.29166666666666669</v>
      </c>
      <c r="N193" s="13">
        <v>0.375</v>
      </c>
      <c r="O193" s="13"/>
      <c r="P193" s="4">
        <v>44123</v>
      </c>
      <c r="Q193" s="5" t="s">
        <v>186</v>
      </c>
      <c r="R193" s="1" t="s">
        <v>189</v>
      </c>
      <c r="S193" s="1" t="s">
        <v>188</v>
      </c>
    </row>
    <row r="194" spans="1:19" hidden="1" x14ac:dyDescent="0.35">
      <c r="A194" s="6" t="s">
        <v>33</v>
      </c>
      <c r="B194" s="6" t="s">
        <v>34</v>
      </c>
      <c r="C194" s="7" t="s">
        <v>183</v>
      </c>
      <c r="D194" s="5" t="s">
        <v>184</v>
      </c>
      <c r="E194" s="6">
        <v>5183</v>
      </c>
      <c r="F194" s="6" t="s">
        <v>185</v>
      </c>
      <c r="K194" s="5" t="s">
        <v>51</v>
      </c>
      <c r="L194" s="5" t="s">
        <v>44</v>
      </c>
      <c r="M194" s="13">
        <v>0.29166666666666669</v>
      </c>
      <c r="N194" s="13">
        <v>0.375</v>
      </c>
      <c r="O194" s="13"/>
      <c r="P194" s="4">
        <v>44126</v>
      </c>
      <c r="Q194" s="5" t="s">
        <v>186</v>
      </c>
      <c r="R194" s="1" t="s">
        <v>189</v>
      </c>
      <c r="S194" s="1" t="s">
        <v>188</v>
      </c>
    </row>
    <row r="195" spans="1:19" hidden="1" x14ac:dyDescent="0.35">
      <c r="A195" s="6" t="s">
        <v>33</v>
      </c>
      <c r="B195" s="6" t="s">
        <v>34</v>
      </c>
      <c r="C195" s="7" t="s">
        <v>183</v>
      </c>
      <c r="D195" s="5" t="s">
        <v>184</v>
      </c>
      <c r="E195" s="6">
        <v>5183</v>
      </c>
      <c r="F195" s="6" t="s">
        <v>185</v>
      </c>
      <c r="K195" s="5" t="s">
        <v>108</v>
      </c>
      <c r="L195" s="5" t="s">
        <v>44</v>
      </c>
      <c r="M195" s="13">
        <v>0.29166666666666669</v>
      </c>
      <c r="N195" s="13">
        <v>0.375</v>
      </c>
      <c r="O195" s="13"/>
      <c r="P195" s="4">
        <v>44127</v>
      </c>
      <c r="Q195" s="5" t="s">
        <v>186</v>
      </c>
      <c r="R195" s="1" t="s">
        <v>189</v>
      </c>
      <c r="S195" s="1" t="s">
        <v>188</v>
      </c>
    </row>
    <row r="196" spans="1:19" hidden="1" x14ac:dyDescent="0.35">
      <c r="A196" s="6" t="s">
        <v>33</v>
      </c>
      <c r="B196" s="6" t="s">
        <v>34</v>
      </c>
      <c r="C196" s="7" t="s">
        <v>183</v>
      </c>
      <c r="D196" s="5" t="s">
        <v>184</v>
      </c>
      <c r="E196" s="6">
        <v>5183</v>
      </c>
      <c r="F196" s="6" t="s">
        <v>185</v>
      </c>
      <c r="K196" s="5" t="s">
        <v>38</v>
      </c>
      <c r="L196" s="5" t="s">
        <v>64</v>
      </c>
      <c r="M196" s="13">
        <v>0.29166666666666669</v>
      </c>
      <c r="N196" s="13">
        <v>0.375</v>
      </c>
      <c r="O196" s="13"/>
      <c r="P196" s="4">
        <v>44130</v>
      </c>
      <c r="Q196" s="5" t="s">
        <v>186</v>
      </c>
      <c r="R196" s="1" t="s">
        <v>189</v>
      </c>
      <c r="S196" s="1" t="s">
        <v>188</v>
      </c>
    </row>
    <row r="197" spans="1:19" hidden="1" x14ac:dyDescent="0.35">
      <c r="A197" s="6" t="s">
        <v>33</v>
      </c>
      <c r="B197" s="6" t="s">
        <v>34</v>
      </c>
      <c r="C197" s="7" t="s">
        <v>183</v>
      </c>
      <c r="D197" s="5" t="s">
        <v>184</v>
      </c>
      <c r="E197" s="6">
        <v>5183</v>
      </c>
      <c r="F197" s="6" t="s">
        <v>185</v>
      </c>
      <c r="K197" s="5" t="s">
        <v>51</v>
      </c>
      <c r="L197" s="5" t="s">
        <v>64</v>
      </c>
      <c r="M197" s="13">
        <v>0.29166666666666669</v>
      </c>
      <c r="N197" s="13">
        <v>0.375</v>
      </c>
      <c r="O197" s="13"/>
      <c r="P197" s="4">
        <v>44140</v>
      </c>
      <c r="Q197" s="5" t="s">
        <v>186</v>
      </c>
      <c r="R197" s="1" t="s">
        <v>189</v>
      </c>
      <c r="S197" s="1" t="s">
        <v>188</v>
      </c>
    </row>
    <row r="198" spans="1:19" hidden="1" x14ac:dyDescent="0.35">
      <c r="A198" s="6" t="s">
        <v>33</v>
      </c>
      <c r="B198" s="6" t="s">
        <v>34</v>
      </c>
      <c r="C198" s="7" t="s">
        <v>183</v>
      </c>
      <c r="D198" s="5" t="s">
        <v>184</v>
      </c>
      <c r="E198" s="6">
        <v>5183</v>
      </c>
      <c r="F198" s="6" t="s">
        <v>185</v>
      </c>
      <c r="K198" s="5" t="s">
        <v>108</v>
      </c>
      <c r="L198" s="5" t="s">
        <v>64</v>
      </c>
      <c r="M198" s="13">
        <v>0.29166666666666669</v>
      </c>
      <c r="N198" s="13">
        <v>0.375</v>
      </c>
      <c r="O198" s="13"/>
      <c r="P198" s="4">
        <v>44141</v>
      </c>
      <c r="Q198" s="5" t="s">
        <v>186</v>
      </c>
      <c r="R198" s="1" t="s">
        <v>189</v>
      </c>
      <c r="S198" s="1" t="s">
        <v>188</v>
      </c>
    </row>
    <row r="199" spans="1:19" hidden="1" x14ac:dyDescent="0.35">
      <c r="A199" s="6" t="s">
        <v>33</v>
      </c>
      <c r="B199" s="6" t="s">
        <v>34</v>
      </c>
      <c r="C199" s="7" t="s">
        <v>183</v>
      </c>
      <c r="D199" s="5" t="s">
        <v>184</v>
      </c>
      <c r="E199" s="6">
        <v>5184</v>
      </c>
      <c r="F199" s="6" t="s">
        <v>185</v>
      </c>
      <c r="K199" s="5" t="s">
        <v>38</v>
      </c>
      <c r="L199" s="5" t="s">
        <v>39</v>
      </c>
      <c r="M199" s="13">
        <v>0.375</v>
      </c>
      <c r="N199" s="13">
        <v>0.45833333333333331</v>
      </c>
      <c r="O199" s="13"/>
      <c r="P199" s="4">
        <v>44105</v>
      </c>
      <c r="Q199" s="5" t="s">
        <v>186</v>
      </c>
      <c r="R199" s="1" t="s">
        <v>191</v>
      </c>
      <c r="S199" s="1" t="s">
        <v>188</v>
      </c>
    </row>
    <row r="200" spans="1:19" hidden="1" x14ac:dyDescent="0.35">
      <c r="A200" s="6" t="s">
        <v>33</v>
      </c>
      <c r="B200" s="6" t="s">
        <v>34</v>
      </c>
      <c r="C200" s="7" t="s">
        <v>183</v>
      </c>
      <c r="D200" s="5" t="s">
        <v>184</v>
      </c>
      <c r="E200" s="6">
        <v>5184</v>
      </c>
      <c r="F200" s="6" t="s">
        <v>185</v>
      </c>
      <c r="K200" s="5" t="s">
        <v>51</v>
      </c>
      <c r="L200" s="5" t="s">
        <v>39</v>
      </c>
      <c r="M200" s="13">
        <v>0.375</v>
      </c>
      <c r="N200" s="13">
        <v>0.45833333333333331</v>
      </c>
      <c r="O200" s="13"/>
      <c r="P200" s="4">
        <v>44106</v>
      </c>
      <c r="Q200" s="5" t="s">
        <v>186</v>
      </c>
      <c r="R200" s="1" t="s">
        <v>191</v>
      </c>
      <c r="S200" s="1" t="s">
        <v>188</v>
      </c>
    </row>
    <row r="201" spans="1:19" hidden="1" x14ac:dyDescent="0.35">
      <c r="A201" s="6" t="s">
        <v>33</v>
      </c>
      <c r="B201" s="6" t="s">
        <v>34</v>
      </c>
      <c r="C201" s="7" t="s">
        <v>183</v>
      </c>
      <c r="D201" s="5" t="s">
        <v>184</v>
      </c>
      <c r="E201" s="6">
        <v>5184</v>
      </c>
      <c r="F201" s="6" t="s">
        <v>185</v>
      </c>
      <c r="K201" s="5" t="s">
        <v>108</v>
      </c>
      <c r="L201" s="5" t="s">
        <v>39</v>
      </c>
      <c r="M201" s="13">
        <v>0.375</v>
      </c>
      <c r="N201" s="13">
        <v>0.45833333333333331</v>
      </c>
      <c r="O201" s="13"/>
      <c r="P201" s="4">
        <v>44110</v>
      </c>
      <c r="Q201" s="5" t="s">
        <v>186</v>
      </c>
      <c r="R201" s="1" t="s">
        <v>191</v>
      </c>
      <c r="S201" s="1" t="s">
        <v>188</v>
      </c>
    </row>
    <row r="202" spans="1:19" hidden="1" x14ac:dyDescent="0.35">
      <c r="A202" s="6" t="s">
        <v>33</v>
      </c>
      <c r="B202" s="6" t="s">
        <v>34</v>
      </c>
      <c r="C202" s="7" t="s">
        <v>183</v>
      </c>
      <c r="D202" s="5" t="s">
        <v>184</v>
      </c>
      <c r="E202" s="6">
        <v>5184</v>
      </c>
      <c r="F202" s="6" t="s">
        <v>185</v>
      </c>
      <c r="K202" s="5" t="s">
        <v>38</v>
      </c>
      <c r="L202" s="5" t="s">
        <v>43</v>
      </c>
      <c r="M202" s="13">
        <v>0.375</v>
      </c>
      <c r="N202" s="13">
        <v>0.45833333333333331</v>
      </c>
      <c r="O202" s="13"/>
      <c r="P202" s="4">
        <v>44112</v>
      </c>
      <c r="Q202" s="5" t="s">
        <v>186</v>
      </c>
      <c r="R202" s="1" t="s">
        <v>191</v>
      </c>
      <c r="S202" s="1" t="s">
        <v>188</v>
      </c>
    </row>
    <row r="203" spans="1:19" hidden="1" x14ac:dyDescent="0.35">
      <c r="A203" s="6" t="s">
        <v>33</v>
      </c>
      <c r="B203" s="6" t="s">
        <v>34</v>
      </c>
      <c r="C203" s="7" t="s">
        <v>183</v>
      </c>
      <c r="D203" s="5" t="s">
        <v>184</v>
      </c>
      <c r="E203" s="6">
        <v>5184</v>
      </c>
      <c r="F203" s="6" t="s">
        <v>185</v>
      </c>
      <c r="K203" s="5" t="s">
        <v>51</v>
      </c>
      <c r="L203" s="5" t="s">
        <v>43</v>
      </c>
      <c r="M203" s="13">
        <v>0.375</v>
      </c>
      <c r="N203" s="13">
        <v>0.45833333333333331</v>
      </c>
      <c r="O203" s="13"/>
      <c r="P203" s="4">
        <v>44113</v>
      </c>
      <c r="Q203" s="5" t="s">
        <v>186</v>
      </c>
      <c r="R203" s="1" t="s">
        <v>191</v>
      </c>
      <c r="S203" s="1" t="s">
        <v>188</v>
      </c>
    </row>
    <row r="204" spans="1:19" hidden="1" x14ac:dyDescent="0.35">
      <c r="A204" s="6" t="s">
        <v>33</v>
      </c>
      <c r="B204" s="6" t="s">
        <v>34</v>
      </c>
      <c r="C204" s="7" t="s">
        <v>183</v>
      </c>
      <c r="D204" s="5" t="s">
        <v>184</v>
      </c>
      <c r="E204" s="6">
        <v>5184</v>
      </c>
      <c r="F204" s="6" t="s">
        <v>185</v>
      </c>
      <c r="K204" s="5" t="s">
        <v>108</v>
      </c>
      <c r="L204" s="5" t="s">
        <v>43</v>
      </c>
      <c r="M204" s="13">
        <v>0.375</v>
      </c>
      <c r="N204" s="13">
        <v>0.45833333333333331</v>
      </c>
      <c r="O204" s="13"/>
      <c r="P204" s="4">
        <v>44119</v>
      </c>
      <c r="Q204" s="5" t="s">
        <v>186</v>
      </c>
      <c r="R204" s="1" t="s">
        <v>191</v>
      </c>
      <c r="S204" s="1" t="s">
        <v>188</v>
      </c>
    </row>
    <row r="205" spans="1:19" hidden="1" x14ac:dyDescent="0.35">
      <c r="A205" s="6" t="s">
        <v>33</v>
      </c>
      <c r="B205" s="6" t="s">
        <v>34</v>
      </c>
      <c r="C205" s="7" t="s">
        <v>183</v>
      </c>
      <c r="D205" s="5" t="s">
        <v>184</v>
      </c>
      <c r="E205" s="6">
        <v>5184</v>
      </c>
      <c r="F205" s="6" t="s">
        <v>185</v>
      </c>
      <c r="K205" s="5" t="s">
        <v>38</v>
      </c>
      <c r="L205" s="5" t="s">
        <v>44</v>
      </c>
      <c r="M205" s="13">
        <v>0.375</v>
      </c>
      <c r="N205" s="13">
        <v>0.45833333333333331</v>
      </c>
      <c r="O205" s="13"/>
      <c r="P205" s="4">
        <v>44120</v>
      </c>
      <c r="Q205" s="5" t="s">
        <v>186</v>
      </c>
      <c r="R205" s="1" t="s">
        <v>191</v>
      </c>
      <c r="S205" s="1" t="s">
        <v>188</v>
      </c>
    </row>
    <row r="206" spans="1:19" hidden="1" x14ac:dyDescent="0.35">
      <c r="A206" s="6" t="s">
        <v>33</v>
      </c>
      <c r="B206" s="6" t="s">
        <v>34</v>
      </c>
      <c r="C206" s="7" t="s">
        <v>183</v>
      </c>
      <c r="D206" s="5" t="s">
        <v>184</v>
      </c>
      <c r="E206" s="6">
        <v>5184</v>
      </c>
      <c r="F206" s="6" t="s">
        <v>185</v>
      </c>
      <c r="K206" s="5" t="s">
        <v>51</v>
      </c>
      <c r="L206" s="5" t="s">
        <v>44</v>
      </c>
      <c r="M206" s="13">
        <v>0.375</v>
      </c>
      <c r="N206" s="13">
        <v>0.45833333333333331</v>
      </c>
      <c r="O206" s="13"/>
      <c r="P206" s="4">
        <v>44124</v>
      </c>
      <c r="Q206" s="5" t="s">
        <v>186</v>
      </c>
      <c r="R206" s="1" t="s">
        <v>191</v>
      </c>
      <c r="S206" s="1" t="s">
        <v>188</v>
      </c>
    </row>
    <row r="207" spans="1:19" hidden="1" x14ac:dyDescent="0.35">
      <c r="A207" s="6" t="s">
        <v>33</v>
      </c>
      <c r="B207" s="6" t="s">
        <v>34</v>
      </c>
      <c r="C207" s="7" t="s">
        <v>183</v>
      </c>
      <c r="D207" s="5" t="s">
        <v>184</v>
      </c>
      <c r="E207" s="6">
        <v>5184</v>
      </c>
      <c r="F207" s="6" t="s">
        <v>185</v>
      </c>
      <c r="K207" s="5" t="s">
        <v>108</v>
      </c>
      <c r="L207" s="5" t="s">
        <v>44</v>
      </c>
      <c r="M207" s="13">
        <v>0.375</v>
      </c>
      <c r="N207" s="13">
        <v>0.45833333333333331</v>
      </c>
      <c r="O207" s="13"/>
      <c r="P207" s="4">
        <v>44126</v>
      </c>
      <c r="Q207" s="5" t="s">
        <v>186</v>
      </c>
      <c r="R207" s="1" t="s">
        <v>191</v>
      </c>
      <c r="S207" s="1" t="s">
        <v>188</v>
      </c>
    </row>
    <row r="208" spans="1:19" hidden="1" x14ac:dyDescent="0.35">
      <c r="A208" s="6" t="s">
        <v>33</v>
      </c>
      <c r="B208" s="6" t="s">
        <v>34</v>
      </c>
      <c r="C208" s="7" t="s">
        <v>183</v>
      </c>
      <c r="D208" s="5" t="s">
        <v>184</v>
      </c>
      <c r="E208" s="6">
        <v>5184</v>
      </c>
      <c r="F208" s="6" t="s">
        <v>185</v>
      </c>
      <c r="K208" s="5" t="s">
        <v>38</v>
      </c>
      <c r="L208" s="5" t="s">
        <v>64</v>
      </c>
      <c r="M208" s="13">
        <v>0.375</v>
      </c>
      <c r="N208" s="13">
        <v>0.45833333333333331</v>
      </c>
      <c r="O208" s="13"/>
      <c r="P208" s="4">
        <v>44127</v>
      </c>
      <c r="Q208" s="5" t="s">
        <v>186</v>
      </c>
      <c r="R208" s="1" t="s">
        <v>191</v>
      </c>
      <c r="S208" s="1" t="s">
        <v>188</v>
      </c>
    </row>
    <row r="209" spans="1:25" hidden="1" x14ac:dyDescent="0.35">
      <c r="A209" s="6" t="s">
        <v>33</v>
      </c>
      <c r="B209" s="6" t="s">
        <v>34</v>
      </c>
      <c r="C209" s="7" t="s">
        <v>183</v>
      </c>
      <c r="D209" s="5" t="s">
        <v>184</v>
      </c>
      <c r="E209" s="6">
        <v>5184</v>
      </c>
      <c r="F209" s="6" t="s">
        <v>185</v>
      </c>
      <c r="K209" s="5" t="s">
        <v>51</v>
      </c>
      <c r="L209" s="5" t="s">
        <v>64</v>
      </c>
      <c r="M209" s="13">
        <v>0.375</v>
      </c>
      <c r="N209" s="13">
        <v>0.45833333333333331</v>
      </c>
      <c r="O209" s="13"/>
      <c r="P209" s="4">
        <v>44133</v>
      </c>
      <c r="Q209" s="5" t="s">
        <v>186</v>
      </c>
      <c r="R209" s="1" t="s">
        <v>191</v>
      </c>
      <c r="S209" s="1" t="s">
        <v>188</v>
      </c>
    </row>
    <row r="210" spans="1:25" hidden="1" x14ac:dyDescent="0.35">
      <c r="A210" s="6" t="s">
        <v>33</v>
      </c>
      <c r="B210" s="6" t="s">
        <v>34</v>
      </c>
      <c r="C210" s="7" t="s">
        <v>183</v>
      </c>
      <c r="D210" s="5" t="s">
        <v>184</v>
      </c>
      <c r="E210" s="6">
        <v>5184</v>
      </c>
      <c r="F210" s="6" t="s">
        <v>185</v>
      </c>
      <c r="K210" s="5" t="s">
        <v>108</v>
      </c>
      <c r="L210" s="5" t="s">
        <v>64</v>
      </c>
      <c r="M210" s="13">
        <v>0.375</v>
      </c>
      <c r="N210" s="13">
        <v>0.45833333333333331</v>
      </c>
      <c r="O210" s="13"/>
      <c r="P210" s="4">
        <v>44138</v>
      </c>
      <c r="Q210" s="5" t="s">
        <v>186</v>
      </c>
      <c r="R210" s="1" t="s">
        <v>191</v>
      </c>
      <c r="S210" s="1" t="s">
        <v>188</v>
      </c>
    </row>
    <row r="211" spans="1:25" hidden="1" x14ac:dyDescent="0.35">
      <c r="A211" s="6" t="s">
        <v>33</v>
      </c>
      <c r="B211" s="6" t="s">
        <v>34</v>
      </c>
      <c r="C211" s="7" t="s">
        <v>192</v>
      </c>
      <c r="D211" s="5" t="s">
        <v>193</v>
      </c>
      <c r="E211" s="6">
        <v>5307</v>
      </c>
      <c r="F211" s="6" t="s">
        <v>37</v>
      </c>
      <c r="K211" s="5" t="s">
        <v>38</v>
      </c>
      <c r="L211" s="5" t="s">
        <v>39</v>
      </c>
      <c r="M211" s="13">
        <v>0.58333333333333337</v>
      </c>
      <c r="N211" s="13">
        <v>0.66666666666666663</v>
      </c>
      <c r="O211" s="13"/>
      <c r="P211" s="4">
        <v>44102</v>
      </c>
      <c r="Q211" s="5" t="s">
        <v>186</v>
      </c>
      <c r="R211" s="1" t="s">
        <v>194</v>
      </c>
      <c r="S211" s="1" t="s">
        <v>188</v>
      </c>
    </row>
    <row r="212" spans="1:25" hidden="1" x14ac:dyDescent="0.35">
      <c r="A212" s="6" t="s">
        <v>33</v>
      </c>
      <c r="B212" s="6" t="s">
        <v>34</v>
      </c>
      <c r="C212" s="7" t="s">
        <v>192</v>
      </c>
      <c r="D212" s="5" t="s">
        <v>193</v>
      </c>
      <c r="E212" s="6">
        <v>5307</v>
      </c>
      <c r="F212" s="6" t="s">
        <v>37</v>
      </c>
      <c r="K212" s="5" t="s">
        <v>51</v>
      </c>
      <c r="L212" s="5" t="s">
        <v>39</v>
      </c>
      <c r="M212" s="13">
        <v>0.58333333333333337</v>
      </c>
      <c r="N212" s="13">
        <v>0.66666666666666663</v>
      </c>
      <c r="O212" s="13"/>
      <c r="P212" s="4">
        <v>44106</v>
      </c>
      <c r="Q212" s="5" t="s">
        <v>186</v>
      </c>
      <c r="R212" s="1" t="s">
        <v>194</v>
      </c>
      <c r="S212" s="1" t="s">
        <v>188</v>
      </c>
    </row>
    <row r="213" spans="1:25" hidden="1" x14ac:dyDescent="0.35">
      <c r="A213" s="6" t="s">
        <v>33</v>
      </c>
      <c r="B213" s="6" t="s">
        <v>34</v>
      </c>
      <c r="C213" s="7" t="s">
        <v>192</v>
      </c>
      <c r="D213" s="5" t="s">
        <v>193</v>
      </c>
      <c r="E213" s="6">
        <v>5307</v>
      </c>
      <c r="F213" s="6" t="s">
        <v>37</v>
      </c>
      <c r="K213" s="5" t="s">
        <v>108</v>
      </c>
      <c r="L213" s="5" t="s">
        <v>39</v>
      </c>
      <c r="M213" s="13">
        <v>0.58333333333333337</v>
      </c>
      <c r="N213" s="13">
        <v>0.66666666666666663</v>
      </c>
      <c r="O213" s="13"/>
      <c r="P213" s="4">
        <v>44109</v>
      </c>
      <c r="Q213" s="5" t="s">
        <v>186</v>
      </c>
      <c r="R213" s="1" t="s">
        <v>194</v>
      </c>
      <c r="S213" s="1" t="s">
        <v>188</v>
      </c>
    </row>
    <row r="214" spans="1:25" hidden="1" x14ac:dyDescent="0.35">
      <c r="A214" s="6" t="s">
        <v>33</v>
      </c>
      <c r="B214" s="6" t="s">
        <v>34</v>
      </c>
      <c r="C214" s="7" t="s">
        <v>192</v>
      </c>
      <c r="D214" s="5" t="s">
        <v>193</v>
      </c>
      <c r="E214" s="6">
        <v>5307</v>
      </c>
      <c r="F214" s="6" t="s">
        <v>37</v>
      </c>
      <c r="K214" s="5" t="s">
        <v>38</v>
      </c>
      <c r="L214" s="5" t="s">
        <v>43</v>
      </c>
      <c r="M214" s="13">
        <v>0.58333333333333337</v>
      </c>
      <c r="N214" s="13">
        <v>0.66666666666666663</v>
      </c>
      <c r="O214" s="13"/>
      <c r="P214" s="4">
        <v>44111</v>
      </c>
      <c r="Q214" s="5" t="s">
        <v>186</v>
      </c>
      <c r="R214" s="1" t="s">
        <v>194</v>
      </c>
      <c r="S214" s="1" t="s">
        <v>188</v>
      </c>
    </row>
    <row r="215" spans="1:25" hidden="1" x14ac:dyDescent="0.35">
      <c r="A215" s="6" t="s">
        <v>33</v>
      </c>
      <c r="B215" s="6" t="s">
        <v>34</v>
      </c>
      <c r="C215" s="7" t="s">
        <v>192</v>
      </c>
      <c r="D215" s="5" t="s">
        <v>193</v>
      </c>
      <c r="E215" s="6">
        <v>5307</v>
      </c>
      <c r="F215" s="6" t="s">
        <v>37</v>
      </c>
      <c r="K215" s="5" t="s">
        <v>51</v>
      </c>
      <c r="L215" s="5" t="s">
        <v>43</v>
      </c>
      <c r="M215" s="13">
        <v>0.58333333333333337</v>
      </c>
      <c r="N215" s="13">
        <v>0.66666666666666663</v>
      </c>
      <c r="O215" s="13"/>
      <c r="P215" s="4">
        <v>44113</v>
      </c>
      <c r="Q215" s="5" t="s">
        <v>186</v>
      </c>
      <c r="R215" s="1" t="s">
        <v>194</v>
      </c>
      <c r="S215" s="1" t="s">
        <v>188</v>
      </c>
    </row>
    <row r="216" spans="1:25" hidden="1" x14ac:dyDescent="0.35">
      <c r="A216" s="6" t="s">
        <v>33</v>
      </c>
      <c r="B216" s="6" t="s">
        <v>34</v>
      </c>
      <c r="C216" s="7" t="s">
        <v>192</v>
      </c>
      <c r="D216" s="5" t="s">
        <v>193</v>
      </c>
      <c r="E216" s="6">
        <v>5307</v>
      </c>
      <c r="F216" s="6" t="s">
        <v>37</v>
      </c>
      <c r="K216" s="5" t="s">
        <v>108</v>
      </c>
      <c r="L216" s="5" t="s">
        <v>43</v>
      </c>
      <c r="M216" s="13">
        <v>0.58333333333333337</v>
      </c>
      <c r="N216" s="13">
        <v>0.66666666666666663</v>
      </c>
      <c r="O216" s="13"/>
      <c r="P216" s="4">
        <v>44120</v>
      </c>
      <c r="Q216" s="5" t="s">
        <v>186</v>
      </c>
      <c r="R216" s="1" t="s">
        <v>194</v>
      </c>
      <c r="S216" s="1" t="s">
        <v>188</v>
      </c>
      <c r="Y216" s="3" t="s">
        <v>195</v>
      </c>
    </row>
    <row r="217" spans="1:25" hidden="1" x14ac:dyDescent="0.35">
      <c r="A217" s="6" t="s">
        <v>33</v>
      </c>
      <c r="B217" s="6" t="s">
        <v>34</v>
      </c>
      <c r="C217" s="7" t="s">
        <v>192</v>
      </c>
      <c r="D217" s="5" t="s">
        <v>193</v>
      </c>
      <c r="E217" s="6">
        <v>5307</v>
      </c>
      <c r="F217" s="6" t="s">
        <v>37</v>
      </c>
      <c r="K217" s="5" t="s">
        <v>38</v>
      </c>
      <c r="L217" s="5" t="s">
        <v>44</v>
      </c>
      <c r="M217" s="13">
        <v>0.58333333333333337</v>
      </c>
      <c r="N217" s="13">
        <v>0.66666666666666663</v>
      </c>
      <c r="O217" s="13"/>
      <c r="P217" s="4">
        <v>44123</v>
      </c>
      <c r="Q217" s="5" t="s">
        <v>186</v>
      </c>
      <c r="R217" s="1" t="s">
        <v>194</v>
      </c>
      <c r="S217" s="1" t="s">
        <v>188</v>
      </c>
    </row>
    <row r="218" spans="1:25" hidden="1" x14ac:dyDescent="0.35">
      <c r="A218" s="6" t="s">
        <v>33</v>
      </c>
      <c r="B218" s="6" t="s">
        <v>34</v>
      </c>
      <c r="C218" s="7" t="s">
        <v>192</v>
      </c>
      <c r="D218" s="5" t="s">
        <v>193</v>
      </c>
      <c r="E218" s="6">
        <v>5307</v>
      </c>
      <c r="F218" s="6" t="s">
        <v>37</v>
      </c>
      <c r="K218" s="5" t="s">
        <v>51</v>
      </c>
      <c r="L218" s="5" t="s">
        <v>44</v>
      </c>
      <c r="M218" s="13">
        <v>0.58333333333333337</v>
      </c>
      <c r="N218" s="13">
        <v>0.66666666666666663</v>
      </c>
      <c r="O218" s="13"/>
      <c r="P218" s="4">
        <v>44125</v>
      </c>
      <c r="Q218" s="5" t="s">
        <v>186</v>
      </c>
      <c r="R218" s="1" t="s">
        <v>194</v>
      </c>
      <c r="S218" s="1" t="s">
        <v>188</v>
      </c>
    </row>
    <row r="219" spans="1:25" hidden="1" x14ac:dyDescent="0.35">
      <c r="A219" s="6" t="s">
        <v>33</v>
      </c>
      <c r="B219" s="6" t="s">
        <v>34</v>
      </c>
      <c r="C219" s="7" t="s">
        <v>192</v>
      </c>
      <c r="D219" s="5" t="s">
        <v>193</v>
      </c>
      <c r="E219" s="6">
        <v>5307</v>
      </c>
      <c r="F219" s="6" t="s">
        <v>37</v>
      </c>
      <c r="K219" s="5" t="s">
        <v>108</v>
      </c>
      <c r="L219" s="5" t="s">
        <v>44</v>
      </c>
      <c r="M219" s="13">
        <v>0.58333333333333337</v>
      </c>
      <c r="N219" s="13">
        <v>0.66666666666666663</v>
      </c>
      <c r="O219" s="13"/>
      <c r="P219" s="4">
        <v>44127</v>
      </c>
      <c r="Q219" s="5" t="s">
        <v>186</v>
      </c>
      <c r="R219" s="1" t="s">
        <v>194</v>
      </c>
      <c r="S219" s="1" t="s">
        <v>188</v>
      </c>
    </row>
    <row r="220" spans="1:25" hidden="1" x14ac:dyDescent="0.35">
      <c r="A220" s="6" t="s">
        <v>33</v>
      </c>
      <c r="B220" s="6" t="s">
        <v>34</v>
      </c>
      <c r="C220" s="7" t="s">
        <v>192</v>
      </c>
      <c r="D220" s="5" t="s">
        <v>193</v>
      </c>
      <c r="E220" s="6">
        <v>5307</v>
      </c>
      <c r="F220" s="6" t="s">
        <v>37</v>
      </c>
      <c r="K220" s="5" t="s">
        <v>38</v>
      </c>
      <c r="L220" s="5" t="s">
        <v>64</v>
      </c>
      <c r="M220" s="13">
        <v>0.58333333333333337</v>
      </c>
      <c r="N220" s="13">
        <v>0.66666666666666663</v>
      </c>
      <c r="O220" s="13"/>
      <c r="P220" s="4">
        <v>44130</v>
      </c>
      <c r="Q220" s="5" t="s">
        <v>186</v>
      </c>
      <c r="R220" s="1" t="s">
        <v>194</v>
      </c>
      <c r="S220" s="1" t="s">
        <v>188</v>
      </c>
    </row>
    <row r="221" spans="1:25" hidden="1" x14ac:dyDescent="0.35">
      <c r="A221" s="6" t="s">
        <v>33</v>
      </c>
      <c r="B221" s="6" t="s">
        <v>34</v>
      </c>
      <c r="C221" s="7" t="s">
        <v>192</v>
      </c>
      <c r="D221" s="5" t="s">
        <v>193</v>
      </c>
      <c r="E221" s="6">
        <v>5307</v>
      </c>
      <c r="F221" s="6" t="s">
        <v>37</v>
      </c>
      <c r="K221" s="5" t="s">
        <v>51</v>
      </c>
      <c r="L221" s="5" t="s">
        <v>64</v>
      </c>
      <c r="M221" s="13">
        <v>0.58333333333333337</v>
      </c>
      <c r="N221" s="13">
        <v>0.66666666666666663</v>
      </c>
      <c r="O221" s="13"/>
      <c r="P221" s="4">
        <v>44139</v>
      </c>
      <c r="Q221" s="5" t="s">
        <v>186</v>
      </c>
      <c r="R221" s="1" t="s">
        <v>194</v>
      </c>
      <c r="S221" s="1" t="s">
        <v>188</v>
      </c>
    </row>
    <row r="222" spans="1:25" hidden="1" x14ac:dyDescent="0.35">
      <c r="A222" s="6" t="s">
        <v>33</v>
      </c>
      <c r="B222" s="6" t="s">
        <v>34</v>
      </c>
      <c r="C222" s="7" t="s">
        <v>192</v>
      </c>
      <c r="D222" s="5" t="s">
        <v>193</v>
      </c>
      <c r="E222" s="6">
        <v>5307</v>
      </c>
      <c r="F222" s="6" t="s">
        <v>37</v>
      </c>
      <c r="K222" s="5" t="s">
        <v>108</v>
      </c>
      <c r="L222" s="5" t="s">
        <v>64</v>
      </c>
      <c r="M222" s="13">
        <v>0.58333333333333337</v>
      </c>
      <c r="N222" s="13">
        <v>0.66666666666666663</v>
      </c>
      <c r="O222" s="13"/>
      <c r="P222" s="4">
        <v>44141</v>
      </c>
      <c r="Q222" s="5" t="s">
        <v>186</v>
      </c>
      <c r="R222" s="1" t="s">
        <v>194</v>
      </c>
      <c r="S222" s="1" t="s">
        <v>188</v>
      </c>
    </row>
    <row r="223" spans="1:25" hidden="1" x14ac:dyDescent="0.35">
      <c r="A223" s="6" t="s">
        <v>33</v>
      </c>
      <c r="B223" s="6" t="s">
        <v>34</v>
      </c>
      <c r="C223" s="7" t="s">
        <v>196</v>
      </c>
      <c r="D223" s="5" t="s">
        <v>197</v>
      </c>
      <c r="E223" s="6">
        <v>5313</v>
      </c>
      <c r="F223" s="6" t="s">
        <v>54</v>
      </c>
      <c r="K223" s="5" t="s">
        <v>38</v>
      </c>
      <c r="L223" s="5" t="s">
        <v>39</v>
      </c>
      <c r="M223" s="13">
        <v>0.29166666666666669</v>
      </c>
      <c r="N223" s="13">
        <v>0.41666666666666669</v>
      </c>
      <c r="O223" s="13"/>
      <c r="P223" s="4">
        <v>44103</v>
      </c>
      <c r="Q223" s="5" t="s">
        <v>186</v>
      </c>
      <c r="R223" s="1" t="s">
        <v>198</v>
      </c>
      <c r="S223" s="1" t="s">
        <v>188</v>
      </c>
    </row>
    <row r="224" spans="1:25" hidden="1" x14ac:dyDescent="0.35">
      <c r="A224" s="6" t="s">
        <v>33</v>
      </c>
      <c r="B224" s="6" t="s">
        <v>34</v>
      </c>
      <c r="C224" s="7" t="s">
        <v>196</v>
      </c>
      <c r="D224" s="5" t="s">
        <v>197</v>
      </c>
      <c r="E224" s="6">
        <v>5313</v>
      </c>
      <c r="F224" s="6" t="s">
        <v>54</v>
      </c>
      <c r="K224" s="5" t="s">
        <v>51</v>
      </c>
      <c r="L224" s="5" t="s">
        <v>39</v>
      </c>
      <c r="M224" s="13">
        <v>0.58333333333333337</v>
      </c>
      <c r="N224" s="13">
        <v>0.75</v>
      </c>
      <c r="O224" s="13"/>
      <c r="P224" s="4">
        <v>44104</v>
      </c>
      <c r="Q224" s="5" t="s">
        <v>186</v>
      </c>
      <c r="R224" s="1" t="s">
        <v>198</v>
      </c>
      <c r="S224" s="1" t="s">
        <v>188</v>
      </c>
    </row>
    <row r="225" spans="1:20" hidden="1" x14ac:dyDescent="0.35">
      <c r="A225" s="6" t="s">
        <v>33</v>
      </c>
      <c r="B225" s="6" t="s">
        <v>34</v>
      </c>
      <c r="C225" s="7" t="s">
        <v>196</v>
      </c>
      <c r="D225" s="5" t="s">
        <v>197</v>
      </c>
      <c r="E225" s="6">
        <v>5313</v>
      </c>
      <c r="F225" s="6" t="s">
        <v>54</v>
      </c>
      <c r="K225" s="5" t="s">
        <v>38</v>
      </c>
      <c r="L225" s="5" t="s">
        <v>43</v>
      </c>
      <c r="M225" s="13">
        <v>0.29166666666666669</v>
      </c>
      <c r="N225" s="13">
        <v>0.41666666666666669</v>
      </c>
      <c r="O225" s="13"/>
      <c r="P225" s="4">
        <v>44117</v>
      </c>
      <c r="Q225" s="5" t="s">
        <v>186</v>
      </c>
      <c r="R225" s="1" t="s">
        <v>198</v>
      </c>
      <c r="S225" s="1" t="s">
        <v>188</v>
      </c>
    </row>
    <row r="226" spans="1:20" hidden="1" x14ac:dyDescent="0.35">
      <c r="A226" s="6" t="s">
        <v>33</v>
      </c>
      <c r="B226" s="6" t="s">
        <v>34</v>
      </c>
      <c r="C226" s="7" t="s">
        <v>196</v>
      </c>
      <c r="D226" s="5" t="s">
        <v>197</v>
      </c>
      <c r="E226" s="6">
        <v>5313</v>
      </c>
      <c r="F226" s="6" t="s">
        <v>54</v>
      </c>
      <c r="K226" s="5" t="s">
        <v>51</v>
      </c>
      <c r="L226" s="5" t="s">
        <v>43</v>
      </c>
      <c r="M226" s="13">
        <v>0.58333333333333337</v>
      </c>
      <c r="N226" s="13">
        <v>0.75</v>
      </c>
      <c r="O226" s="13"/>
      <c r="P226" s="4">
        <v>44118</v>
      </c>
      <c r="Q226" s="5" t="s">
        <v>186</v>
      </c>
      <c r="R226" s="1" t="s">
        <v>198</v>
      </c>
      <c r="S226" s="1" t="s">
        <v>188</v>
      </c>
    </row>
    <row r="227" spans="1:20" hidden="1" x14ac:dyDescent="0.35">
      <c r="A227" s="6" t="s">
        <v>33</v>
      </c>
      <c r="B227" s="6" t="s">
        <v>34</v>
      </c>
      <c r="C227" s="7" t="s">
        <v>196</v>
      </c>
      <c r="D227" s="5" t="s">
        <v>197</v>
      </c>
      <c r="E227" s="6">
        <v>5313</v>
      </c>
      <c r="F227" s="6" t="s">
        <v>54</v>
      </c>
      <c r="K227" s="5" t="s">
        <v>38</v>
      </c>
      <c r="L227" s="5" t="s">
        <v>44</v>
      </c>
      <c r="M227" s="13">
        <v>0.29166666666666669</v>
      </c>
      <c r="N227" s="13">
        <v>0.41666666666666669</v>
      </c>
      <c r="O227" s="13"/>
      <c r="P227" s="4">
        <v>44131</v>
      </c>
      <c r="Q227" s="5" t="s">
        <v>186</v>
      </c>
      <c r="R227" s="1" t="s">
        <v>198</v>
      </c>
      <c r="S227" s="1" t="s">
        <v>188</v>
      </c>
    </row>
    <row r="228" spans="1:20" hidden="1" x14ac:dyDescent="0.35">
      <c r="A228" s="6" t="s">
        <v>33</v>
      </c>
      <c r="B228" s="6" t="s">
        <v>34</v>
      </c>
      <c r="C228" s="7" t="s">
        <v>196</v>
      </c>
      <c r="D228" s="5" t="s">
        <v>197</v>
      </c>
      <c r="E228" s="6">
        <v>5313</v>
      </c>
      <c r="F228" s="6" t="s">
        <v>54</v>
      </c>
      <c r="K228" s="5" t="s">
        <v>51</v>
      </c>
      <c r="L228" s="5" t="s">
        <v>44</v>
      </c>
      <c r="M228" s="13">
        <v>0.58333333333333337</v>
      </c>
      <c r="N228" s="13">
        <v>0.75</v>
      </c>
      <c r="O228" s="13"/>
      <c r="P228" s="4">
        <v>44132</v>
      </c>
      <c r="Q228" s="5" t="s">
        <v>186</v>
      </c>
      <c r="R228" s="1" t="s">
        <v>198</v>
      </c>
      <c r="S228" s="1" t="s">
        <v>188</v>
      </c>
    </row>
    <row r="229" spans="1:20" hidden="1" x14ac:dyDescent="0.35">
      <c r="A229" s="6" t="s">
        <v>33</v>
      </c>
      <c r="B229" s="6" t="s">
        <v>34</v>
      </c>
      <c r="C229" s="7" t="s">
        <v>199</v>
      </c>
      <c r="D229" s="5" t="s">
        <v>200</v>
      </c>
      <c r="E229" s="6">
        <v>5141</v>
      </c>
      <c r="F229" s="6" t="s">
        <v>37</v>
      </c>
      <c r="K229" s="5" t="s">
        <v>38</v>
      </c>
      <c r="L229" s="5" t="s">
        <v>39</v>
      </c>
      <c r="M229" s="13">
        <v>0.41666666666666669</v>
      </c>
      <c r="N229" s="13">
        <v>0.54166666666666663</v>
      </c>
      <c r="O229" s="13"/>
      <c r="P229" s="4">
        <v>44113</v>
      </c>
      <c r="Q229" s="5" t="s">
        <v>40</v>
      </c>
      <c r="R229" s="3" t="s">
        <v>41</v>
      </c>
      <c r="S229" s="1" t="s">
        <v>42</v>
      </c>
    </row>
    <row r="230" spans="1:20" x14ac:dyDescent="0.35">
      <c r="A230" s="6" t="s">
        <v>33</v>
      </c>
      <c r="B230" s="6" t="s">
        <v>34</v>
      </c>
      <c r="C230" s="7" t="s">
        <v>201</v>
      </c>
      <c r="D230" s="5" t="s">
        <v>202</v>
      </c>
      <c r="E230" s="6">
        <v>4838</v>
      </c>
      <c r="F230" s="6" t="s">
        <v>47</v>
      </c>
      <c r="K230" s="5" t="s">
        <v>38</v>
      </c>
      <c r="L230" s="5" t="s">
        <v>39</v>
      </c>
      <c r="M230" s="13">
        <v>0.45833333333333331</v>
      </c>
      <c r="N230" s="13">
        <v>0.54166666666666663</v>
      </c>
      <c r="O230" s="13">
        <f t="shared" ref="O230:O241" si="3">N230-M230</f>
        <v>8.3333333333333315E-2</v>
      </c>
      <c r="P230" s="4">
        <v>44089</v>
      </c>
      <c r="Q230" s="5" t="s">
        <v>87</v>
      </c>
      <c r="R230" s="1" t="s">
        <v>203</v>
      </c>
      <c r="S230" s="1" t="s">
        <v>88</v>
      </c>
      <c r="T230" s="1" t="s">
        <v>89</v>
      </c>
    </row>
    <row r="231" spans="1:20" x14ac:dyDescent="0.35">
      <c r="A231" s="6" t="s">
        <v>33</v>
      </c>
      <c r="B231" s="6" t="s">
        <v>34</v>
      </c>
      <c r="C231" s="7" t="s">
        <v>201</v>
      </c>
      <c r="D231" s="5" t="s">
        <v>202</v>
      </c>
      <c r="E231" s="6">
        <v>4838</v>
      </c>
      <c r="F231" s="6" t="s">
        <v>47</v>
      </c>
      <c r="K231" s="5" t="s">
        <v>51</v>
      </c>
      <c r="L231" s="5" t="s">
        <v>39</v>
      </c>
      <c r="M231" s="13">
        <v>0.45833333333333331</v>
      </c>
      <c r="N231" s="13">
        <v>0.54166666666666663</v>
      </c>
      <c r="O231" s="13">
        <f t="shared" si="3"/>
        <v>8.3333333333333315E-2</v>
      </c>
      <c r="P231" s="4">
        <v>44096</v>
      </c>
      <c r="Q231" s="5" t="s">
        <v>87</v>
      </c>
      <c r="R231" s="1" t="s">
        <v>203</v>
      </c>
      <c r="S231" s="1" t="s">
        <v>88</v>
      </c>
      <c r="T231" s="1" t="s">
        <v>89</v>
      </c>
    </row>
    <row r="232" spans="1:20" x14ac:dyDescent="0.35">
      <c r="A232" s="6" t="s">
        <v>33</v>
      </c>
      <c r="B232" s="6" t="s">
        <v>34</v>
      </c>
      <c r="C232" s="7" t="s">
        <v>201</v>
      </c>
      <c r="D232" s="5" t="s">
        <v>202</v>
      </c>
      <c r="E232" s="6">
        <v>4838</v>
      </c>
      <c r="F232" s="6" t="s">
        <v>47</v>
      </c>
      <c r="K232" s="5" t="s">
        <v>204</v>
      </c>
      <c r="L232" s="5" t="s">
        <v>43</v>
      </c>
      <c r="M232" s="13">
        <v>0.45833333333333331</v>
      </c>
      <c r="N232" s="13">
        <v>0.54166666666666663</v>
      </c>
      <c r="O232" s="13">
        <f t="shared" si="3"/>
        <v>8.3333333333333315E-2</v>
      </c>
      <c r="P232" s="4">
        <v>44102</v>
      </c>
      <c r="Q232" s="5" t="s">
        <v>87</v>
      </c>
      <c r="R232" s="1" t="s">
        <v>203</v>
      </c>
      <c r="S232" s="1" t="s">
        <v>88</v>
      </c>
      <c r="T232" s="1" t="s">
        <v>89</v>
      </c>
    </row>
    <row r="233" spans="1:20" x14ac:dyDescent="0.35">
      <c r="A233" s="6" t="s">
        <v>33</v>
      </c>
      <c r="B233" s="6" t="s">
        <v>34</v>
      </c>
      <c r="C233" s="7" t="s">
        <v>201</v>
      </c>
      <c r="D233" s="5" t="s">
        <v>202</v>
      </c>
      <c r="E233" s="6">
        <v>4838</v>
      </c>
      <c r="F233" s="6" t="s">
        <v>47</v>
      </c>
      <c r="K233" s="5" t="s">
        <v>108</v>
      </c>
      <c r="L233" s="5" t="s">
        <v>39</v>
      </c>
      <c r="M233" s="13">
        <v>0.45833333333333331</v>
      </c>
      <c r="N233" s="13">
        <v>0.54166666666666663</v>
      </c>
      <c r="O233" s="13">
        <f t="shared" si="3"/>
        <v>8.3333333333333315E-2</v>
      </c>
      <c r="P233" s="4">
        <v>44103</v>
      </c>
      <c r="Q233" s="5" t="s">
        <v>87</v>
      </c>
      <c r="R233" s="1" t="s">
        <v>203</v>
      </c>
      <c r="S233" s="1" t="s">
        <v>88</v>
      </c>
      <c r="T233" s="1" t="s">
        <v>89</v>
      </c>
    </row>
    <row r="234" spans="1:20" x14ac:dyDescent="0.35">
      <c r="A234" s="6" t="s">
        <v>33</v>
      </c>
      <c r="B234" s="6" t="s">
        <v>34</v>
      </c>
      <c r="C234" s="7" t="s">
        <v>201</v>
      </c>
      <c r="D234" s="5" t="s">
        <v>202</v>
      </c>
      <c r="E234" s="6">
        <v>4838</v>
      </c>
      <c r="F234" s="6" t="s">
        <v>47</v>
      </c>
      <c r="K234" s="5" t="s">
        <v>205</v>
      </c>
      <c r="L234" s="5" t="s">
        <v>39</v>
      </c>
      <c r="M234" s="13">
        <v>0.45833333333333331</v>
      </c>
      <c r="N234" s="13">
        <v>0.54166666666666663</v>
      </c>
      <c r="O234" s="13">
        <f t="shared" si="3"/>
        <v>8.3333333333333315E-2</v>
      </c>
      <c r="P234" s="4">
        <v>44110</v>
      </c>
      <c r="Q234" s="5" t="s">
        <v>87</v>
      </c>
      <c r="R234" s="1" t="s">
        <v>203</v>
      </c>
      <c r="S234" s="1" t="s">
        <v>88</v>
      </c>
      <c r="T234" s="1" t="s">
        <v>89</v>
      </c>
    </row>
    <row r="235" spans="1:20" x14ac:dyDescent="0.35">
      <c r="A235" s="6" t="s">
        <v>33</v>
      </c>
      <c r="B235" s="6" t="s">
        <v>34</v>
      </c>
      <c r="C235" s="7" t="s">
        <v>201</v>
      </c>
      <c r="D235" s="5" t="s">
        <v>202</v>
      </c>
      <c r="E235" s="6">
        <v>4838</v>
      </c>
      <c r="F235" s="6" t="s">
        <v>47</v>
      </c>
      <c r="K235" s="5" t="s">
        <v>206</v>
      </c>
      <c r="L235" s="5" t="s">
        <v>39</v>
      </c>
      <c r="M235" s="13">
        <v>0.45833333333333331</v>
      </c>
      <c r="N235" s="13">
        <v>0.54166666666666663</v>
      </c>
      <c r="O235" s="13">
        <f t="shared" si="3"/>
        <v>8.3333333333333315E-2</v>
      </c>
      <c r="P235" s="4">
        <v>44117</v>
      </c>
      <c r="Q235" s="5" t="s">
        <v>87</v>
      </c>
      <c r="R235" s="1" t="s">
        <v>203</v>
      </c>
      <c r="S235" s="1" t="s">
        <v>88</v>
      </c>
      <c r="T235" s="1" t="s">
        <v>89</v>
      </c>
    </row>
    <row r="236" spans="1:20" x14ac:dyDescent="0.35">
      <c r="A236" s="6" t="s">
        <v>33</v>
      </c>
      <c r="B236" s="6" t="s">
        <v>34</v>
      </c>
      <c r="C236" s="7" t="s">
        <v>201</v>
      </c>
      <c r="D236" s="5" t="s">
        <v>202</v>
      </c>
      <c r="E236" s="6">
        <v>4838</v>
      </c>
      <c r="F236" s="6" t="s">
        <v>47</v>
      </c>
      <c r="K236" s="5" t="s">
        <v>204</v>
      </c>
      <c r="L236" s="5" t="s">
        <v>39</v>
      </c>
      <c r="M236" s="13">
        <v>0.66666666666666663</v>
      </c>
      <c r="N236" s="13">
        <v>0.75</v>
      </c>
      <c r="O236" s="13">
        <f t="shared" si="3"/>
        <v>8.333333333333337E-2</v>
      </c>
      <c r="P236" s="4">
        <v>44123</v>
      </c>
      <c r="Q236" s="5" t="s">
        <v>87</v>
      </c>
      <c r="R236" s="1" t="s">
        <v>203</v>
      </c>
      <c r="S236" s="1" t="s">
        <v>88</v>
      </c>
      <c r="T236" s="1" t="s">
        <v>89</v>
      </c>
    </row>
    <row r="237" spans="1:20" x14ac:dyDescent="0.35">
      <c r="A237" s="6" t="s">
        <v>33</v>
      </c>
      <c r="B237" s="6" t="s">
        <v>34</v>
      </c>
      <c r="C237" s="7" t="s">
        <v>201</v>
      </c>
      <c r="D237" s="5" t="s">
        <v>202</v>
      </c>
      <c r="E237" s="6">
        <v>4838</v>
      </c>
      <c r="F237" s="6" t="s">
        <v>47</v>
      </c>
      <c r="K237" s="5" t="s">
        <v>38</v>
      </c>
      <c r="L237" s="5" t="s">
        <v>43</v>
      </c>
      <c r="M237" s="13">
        <v>0.45833333333333331</v>
      </c>
      <c r="N237" s="13">
        <v>0.54166666666666663</v>
      </c>
      <c r="O237" s="13">
        <f t="shared" si="3"/>
        <v>8.3333333333333315E-2</v>
      </c>
      <c r="P237" s="4">
        <v>44109</v>
      </c>
      <c r="Q237" s="5" t="s">
        <v>87</v>
      </c>
      <c r="R237" s="1" t="s">
        <v>203</v>
      </c>
      <c r="S237" s="1" t="s">
        <v>88</v>
      </c>
      <c r="T237" s="1" t="s">
        <v>89</v>
      </c>
    </row>
    <row r="238" spans="1:20" x14ac:dyDescent="0.35">
      <c r="A238" s="6" t="s">
        <v>33</v>
      </c>
      <c r="B238" s="6" t="s">
        <v>34</v>
      </c>
      <c r="C238" s="7" t="s">
        <v>201</v>
      </c>
      <c r="D238" s="5" t="s">
        <v>202</v>
      </c>
      <c r="E238" s="6">
        <v>4838</v>
      </c>
      <c r="F238" s="6" t="s">
        <v>47</v>
      </c>
      <c r="K238" s="5" t="s">
        <v>51</v>
      </c>
      <c r="L238" s="5" t="s">
        <v>43</v>
      </c>
      <c r="M238" s="13">
        <v>0.45833333333333331</v>
      </c>
      <c r="N238" s="13">
        <v>0.54166666666666663</v>
      </c>
      <c r="O238" s="13">
        <f t="shared" si="3"/>
        <v>8.3333333333333315E-2</v>
      </c>
      <c r="P238" s="4">
        <v>44138</v>
      </c>
      <c r="Q238" s="5" t="s">
        <v>87</v>
      </c>
      <c r="R238" s="1" t="s">
        <v>203</v>
      </c>
      <c r="S238" s="1" t="s">
        <v>88</v>
      </c>
      <c r="T238" s="1" t="s">
        <v>89</v>
      </c>
    </row>
    <row r="239" spans="1:20" x14ac:dyDescent="0.35">
      <c r="A239" s="6" t="s">
        <v>33</v>
      </c>
      <c r="B239" s="6" t="s">
        <v>34</v>
      </c>
      <c r="C239" s="7" t="s">
        <v>201</v>
      </c>
      <c r="D239" s="5" t="s">
        <v>202</v>
      </c>
      <c r="E239" s="6">
        <v>4838</v>
      </c>
      <c r="F239" s="6" t="s">
        <v>47</v>
      </c>
      <c r="K239" s="5" t="s">
        <v>108</v>
      </c>
      <c r="L239" s="5" t="s">
        <v>43</v>
      </c>
      <c r="M239" s="13">
        <v>0.66666666666666663</v>
      </c>
      <c r="N239" s="13">
        <v>0.75</v>
      </c>
      <c r="O239" s="13">
        <f t="shared" si="3"/>
        <v>8.333333333333337E-2</v>
      </c>
      <c r="P239" s="4">
        <v>44144</v>
      </c>
      <c r="Q239" s="5" t="s">
        <v>87</v>
      </c>
      <c r="R239" s="1" t="s">
        <v>203</v>
      </c>
      <c r="S239" s="1" t="s">
        <v>88</v>
      </c>
      <c r="T239" s="1" t="s">
        <v>89</v>
      </c>
    </row>
    <row r="240" spans="1:20" x14ac:dyDescent="0.35">
      <c r="A240" s="6" t="s">
        <v>33</v>
      </c>
      <c r="B240" s="6" t="s">
        <v>34</v>
      </c>
      <c r="C240" s="7" t="s">
        <v>201</v>
      </c>
      <c r="D240" s="5" t="s">
        <v>202</v>
      </c>
      <c r="E240" s="6">
        <v>4838</v>
      </c>
      <c r="F240" s="6" t="s">
        <v>47</v>
      </c>
      <c r="K240" s="5" t="s">
        <v>205</v>
      </c>
      <c r="L240" s="5" t="s">
        <v>43</v>
      </c>
      <c r="M240" s="13">
        <v>0.45833333333333331</v>
      </c>
      <c r="N240" s="13">
        <v>0.54166666666666663</v>
      </c>
      <c r="O240" s="13">
        <f t="shared" si="3"/>
        <v>8.3333333333333315E-2</v>
      </c>
      <c r="P240" s="4">
        <v>44152</v>
      </c>
      <c r="Q240" s="5" t="s">
        <v>87</v>
      </c>
      <c r="R240" s="1" t="s">
        <v>203</v>
      </c>
      <c r="S240" s="1" t="s">
        <v>88</v>
      </c>
      <c r="T240" s="1" t="s">
        <v>89</v>
      </c>
    </row>
    <row r="241" spans="1:20" x14ac:dyDescent="0.35">
      <c r="A241" s="6" t="s">
        <v>33</v>
      </c>
      <c r="B241" s="6" t="s">
        <v>34</v>
      </c>
      <c r="C241" s="7" t="s">
        <v>201</v>
      </c>
      <c r="D241" s="5" t="s">
        <v>202</v>
      </c>
      <c r="E241" s="6">
        <v>4838</v>
      </c>
      <c r="F241" s="6" t="s">
        <v>47</v>
      </c>
      <c r="K241" s="5" t="s">
        <v>206</v>
      </c>
      <c r="L241" s="5" t="s">
        <v>43</v>
      </c>
      <c r="M241" s="13">
        <v>0.66666666666666663</v>
      </c>
      <c r="N241" s="13">
        <v>0.75</v>
      </c>
      <c r="O241" s="13">
        <f t="shared" si="3"/>
        <v>8.333333333333337E-2</v>
      </c>
      <c r="P241" s="4">
        <v>44158</v>
      </c>
      <c r="Q241" s="5" t="s">
        <v>87</v>
      </c>
      <c r="R241" s="1" t="s">
        <v>203</v>
      </c>
      <c r="S241" s="1" t="s">
        <v>88</v>
      </c>
      <c r="T241" s="1" t="s">
        <v>89</v>
      </c>
    </row>
    <row r="242" spans="1:20" hidden="1" x14ac:dyDescent="0.35">
      <c r="A242" s="6" t="s">
        <v>33</v>
      </c>
      <c r="B242" s="6" t="s">
        <v>34</v>
      </c>
      <c r="C242" s="7" t="s">
        <v>207</v>
      </c>
      <c r="D242" s="5" t="s">
        <v>208</v>
      </c>
      <c r="E242" s="6">
        <v>6017</v>
      </c>
      <c r="F242" s="6" t="s">
        <v>47</v>
      </c>
      <c r="K242" s="5" t="s">
        <v>38</v>
      </c>
      <c r="L242" s="5" t="s">
        <v>39</v>
      </c>
      <c r="M242" s="13">
        <v>0.29166666666666669</v>
      </c>
      <c r="N242" s="13">
        <v>0.375</v>
      </c>
      <c r="O242" s="13"/>
      <c r="P242" s="4">
        <v>44099</v>
      </c>
      <c r="Q242" s="5" t="s">
        <v>97</v>
      </c>
      <c r="R242" s="3" t="s">
        <v>98</v>
      </c>
      <c r="S242" s="1" t="s">
        <v>99</v>
      </c>
    </row>
    <row r="243" spans="1:20" hidden="1" x14ac:dyDescent="0.35">
      <c r="A243" s="6" t="s">
        <v>33</v>
      </c>
      <c r="B243" s="6" t="s">
        <v>34</v>
      </c>
      <c r="C243" s="7" t="s">
        <v>207</v>
      </c>
      <c r="D243" s="5" t="s">
        <v>208</v>
      </c>
      <c r="E243" s="6">
        <v>6017</v>
      </c>
      <c r="F243" s="6" t="s">
        <v>47</v>
      </c>
      <c r="K243" s="5" t="s">
        <v>38</v>
      </c>
      <c r="L243" s="5" t="s">
        <v>43</v>
      </c>
      <c r="M243" s="13">
        <v>0.29166666666666669</v>
      </c>
      <c r="N243" s="13">
        <v>0.375</v>
      </c>
      <c r="O243" s="13"/>
      <c r="P243" s="4">
        <v>44113</v>
      </c>
      <c r="Q243" s="5" t="s">
        <v>97</v>
      </c>
      <c r="R243" s="3" t="s">
        <v>98</v>
      </c>
      <c r="S243" s="1" t="s">
        <v>99</v>
      </c>
    </row>
    <row r="244" spans="1:20" hidden="1" x14ac:dyDescent="0.35">
      <c r="A244" s="6" t="s">
        <v>33</v>
      </c>
      <c r="B244" s="6" t="s">
        <v>34</v>
      </c>
      <c r="C244" s="7" t="s">
        <v>207</v>
      </c>
      <c r="D244" s="5" t="s">
        <v>208</v>
      </c>
      <c r="E244" s="6">
        <v>6017</v>
      </c>
      <c r="F244" s="6" t="s">
        <v>47</v>
      </c>
      <c r="K244" s="5" t="s">
        <v>38</v>
      </c>
      <c r="L244" s="5" t="s">
        <v>44</v>
      </c>
      <c r="M244" s="13">
        <v>0.29166666666666669</v>
      </c>
      <c r="N244" s="13">
        <v>0.375</v>
      </c>
      <c r="O244" s="13"/>
      <c r="P244" s="4">
        <v>44141</v>
      </c>
      <c r="Q244" s="5" t="s">
        <v>97</v>
      </c>
      <c r="R244" s="3" t="s">
        <v>98</v>
      </c>
      <c r="S244" s="1" t="s">
        <v>99</v>
      </c>
    </row>
    <row r="245" spans="1:20" hidden="1" x14ac:dyDescent="0.35">
      <c r="A245" s="6" t="s">
        <v>33</v>
      </c>
      <c r="B245" s="6" t="s">
        <v>34</v>
      </c>
      <c r="C245" s="7" t="s">
        <v>209</v>
      </c>
      <c r="D245" s="5" t="s">
        <v>210</v>
      </c>
      <c r="E245" s="6">
        <v>4876</v>
      </c>
      <c r="F245" s="6" t="s">
        <v>47</v>
      </c>
      <c r="K245" s="5" t="s">
        <v>38</v>
      </c>
      <c r="L245" s="5" t="s">
        <v>39</v>
      </c>
      <c r="M245" s="13">
        <v>0.58333333333333337</v>
      </c>
      <c r="N245" s="13">
        <v>0.66666666666666663</v>
      </c>
      <c r="O245" s="13"/>
      <c r="P245" s="4">
        <v>44135</v>
      </c>
      <c r="Q245" s="5" t="s">
        <v>103</v>
      </c>
      <c r="R245" s="3" t="s">
        <v>211</v>
      </c>
      <c r="S245" s="1" t="s">
        <v>105</v>
      </c>
    </row>
    <row r="246" spans="1:20" hidden="1" x14ac:dyDescent="0.35">
      <c r="A246" s="6" t="s">
        <v>33</v>
      </c>
      <c r="B246" s="6" t="s">
        <v>34</v>
      </c>
      <c r="C246" s="7" t="s">
        <v>209</v>
      </c>
      <c r="D246" s="5" t="s">
        <v>210</v>
      </c>
      <c r="E246" s="6">
        <v>4876</v>
      </c>
      <c r="F246" s="6" t="s">
        <v>47</v>
      </c>
      <c r="K246" s="5" t="s">
        <v>51</v>
      </c>
      <c r="L246" s="5" t="s">
        <v>39</v>
      </c>
      <c r="M246" s="13">
        <v>0.66666666666666663</v>
      </c>
      <c r="N246" s="13">
        <v>0.75</v>
      </c>
      <c r="O246" s="13"/>
      <c r="P246" s="4">
        <v>44135</v>
      </c>
      <c r="Q246" s="5" t="s">
        <v>103</v>
      </c>
      <c r="R246" s="3" t="s">
        <v>211</v>
      </c>
      <c r="S246" s="1" t="s">
        <v>105</v>
      </c>
    </row>
    <row r="247" spans="1:20" hidden="1" x14ac:dyDescent="0.35">
      <c r="A247" s="6" t="s">
        <v>33</v>
      </c>
      <c r="B247" s="6" t="s">
        <v>34</v>
      </c>
      <c r="C247" s="7" t="s">
        <v>209</v>
      </c>
      <c r="D247" s="5" t="s">
        <v>210</v>
      </c>
      <c r="E247" s="6">
        <v>4876</v>
      </c>
      <c r="F247" s="6" t="s">
        <v>47</v>
      </c>
      <c r="K247" s="5" t="s">
        <v>38</v>
      </c>
      <c r="L247" s="5" t="s">
        <v>43</v>
      </c>
      <c r="M247" s="13">
        <v>0.58333333333333337</v>
      </c>
      <c r="N247" s="13">
        <v>0.66666666666666663</v>
      </c>
      <c r="O247" s="13"/>
      <c r="P247" s="4">
        <v>44142</v>
      </c>
      <c r="Q247" s="5" t="s">
        <v>103</v>
      </c>
      <c r="R247" s="3" t="s">
        <v>211</v>
      </c>
      <c r="S247" s="1" t="s">
        <v>105</v>
      </c>
    </row>
    <row r="248" spans="1:20" hidden="1" x14ac:dyDescent="0.35">
      <c r="A248" s="6" t="s">
        <v>33</v>
      </c>
      <c r="B248" s="6" t="s">
        <v>34</v>
      </c>
      <c r="C248" s="7" t="s">
        <v>209</v>
      </c>
      <c r="D248" s="5" t="s">
        <v>210</v>
      </c>
      <c r="E248" s="6">
        <v>4876</v>
      </c>
      <c r="F248" s="6" t="s">
        <v>47</v>
      </c>
      <c r="K248" s="5" t="s">
        <v>51</v>
      </c>
      <c r="L248" s="5" t="s">
        <v>43</v>
      </c>
      <c r="M248" s="13">
        <v>0.66666666666666663</v>
      </c>
      <c r="N248" s="13">
        <v>0.75</v>
      </c>
      <c r="O248" s="13"/>
      <c r="P248" s="4">
        <v>44142</v>
      </c>
      <c r="Q248" s="5" t="s">
        <v>103</v>
      </c>
      <c r="R248" s="3" t="s">
        <v>211</v>
      </c>
      <c r="S248" s="1" t="s">
        <v>105</v>
      </c>
    </row>
    <row r="249" spans="1:20" hidden="1" x14ac:dyDescent="0.35">
      <c r="A249" s="6" t="s">
        <v>33</v>
      </c>
      <c r="B249" s="6" t="s">
        <v>34</v>
      </c>
      <c r="C249" s="7" t="s">
        <v>209</v>
      </c>
      <c r="D249" s="5" t="s">
        <v>210</v>
      </c>
      <c r="E249" s="6">
        <v>4876</v>
      </c>
      <c r="F249" s="6" t="s">
        <v>47</v>
      </c>
      <c r="K249" s="5" t="s">
        <v>38</v>
      </c>
      <c r="L249" s="5" t="s">
        <v>44</v>
      </c>
      <c r="M249" s="13">
        <v>0.58333333333333337</v>
      </c>
      <c r="N249" s="13">
        <v>0.66666666666666663</v>
      </c>
      <c r="O249" s="13"/>
      <c r="P249" s="4">
        <v>44149</v>
      </c>
      <c r="Q249" s="5" t="s">
        <v>103</v>
      </c>
      <c r="R249" s="3" t="s">
        <v>211</v>
      </c>
      <c r="S249" s="1" t="s">
        <v>105</v>
      </c>
    </row>
    <row r="250" spans="1:20" hidden="1" x14ac:dyDescent="0.35">
      <c r="A250" s="6" t="s">
        <v>33</v>
      </c>
      <c r="B250" s="6" t="s">
        <v>34</v>
      </c>
      <c r="C250" s="7" t="s">
        <v>209</v>
      </c>
      <c r="D250" s="5" t="s">
        <v>210</v>
      </c>
      <c r="E250" s="6">
        <v>4876</v>
      </c>
      <c r="F250" s="6" t="s">
        <v>47</v>
      </c>
      <c r="K250" s="5" t="s">
        <v>51</v>
      </c>
      <c r="L250" s="5" t="s">
        <v>44</v>
      </c>
      <c r="M250" s="13">
        <v>0.66666666666666663</v>
      </c>
      <c r="N250" s="13">
        <v>0.75</v>
      </c>
      <c r="O250" s="13"/>
      <c r="P250" s="4">
        <v>44149</v>
      </c>
      <c r="Q250" s="5" t="s">
        <v>103</v>
      </c>
      <c r="R250" s="3" t="s">
        <v>211</v>
      </c>
      <c r="S250" s="1" t="s">
        <v>105</v>
      </c>
    </row>
    <row r="251" spans="1:20" ht="29" hidden="1" x14ac:dyDescent="0.35">
      <c r="A251" s="6" t="s">
        <v>33</v>
      </c>
      <c r="B251" s="6" t="s">
        <v>34</v>
      </c>
      <c r="C251" s="7" t="s">
        <v>212</v>
      </c>
      <c r="D251" s="5" t="s">
        <v>213</v>
      </c>
      <c r="E251" s="6">
        <v>5763</v>
      </c>
      <c r="F251" s="14" t="s">
        <v>102</v>
      </c>
      <c r="K251" s="5" t="s">
        <v>38</v>
      </c>
      <c r="L251" s="5" t="s">
        <v>39</v>
      </c>
      <c r="M251" s="13">
        <v>0.77083333333333337</v>
      </c>
      <c r="N251" s="13">
        <v>0.89583333333333337</v>
      </c>
      <c r="O251" s="13"/>
      <c r="P251" s="4">
        <v>44109</v>
      </c>
      <c r="Q251" s="5" t="s">
        <v>214</v>
      </c>
      <c r="R251" s="2" t="s">
        <v>215</v>
      </c>
      <c r="S251" s="1" t="s">
        <v>105</v>
      </c>
    </row>
    <row r="252" spans="1:20" ht="29" hidden="1" x14ac:dyDescent="0.35">
      <c r="A252" s="6" t="s">
        <v>33</v>
      </c>
      <c r="B252" s="6" t="s">
        <v>34</v>
      </c>
      <c r="C252" s="7" t="s">
        <v>212</v>
      </c>
      <c r="D252" s="5" t="s">
        <v>213</v>
      </c>
      <c r="E252" s="6">
        <v>5763</v>
      </c>
      <c r="F252" s="14" t="s">
        <v>102</v>
      </c>
      <c r="K252" s="5" t="s">
        <v>38</v>
      </c>
      <c r="L252" s="5" t="s">
        <v>43</v>
      </c>
      <c r="M252" s="13">
        <v>0.77083333333333337</v>
      </c>
      <c r="N252" s="13">
        <v>0.89583333333333337</v>
      </c>
      <c r="O252" s="13"/>
      <c r="P252" s="4">
        <v>44130</v>
      </c>
      <c r="Q252" s="5" t="s">
        <v>214</v>
      </c>
      <c r="R252" s="2" t="s">
        <v>215</v>
      </c>
      <c r="S252" s="1" t="s">
        <v>105</v>
      </c>
    </row>
    <row r="253" spans="1:20" ht="29" x14ac:dyDescent="0.35">
      <c r="A253" s="6" t="s">
        <v>33</v>
      </c>
      <c r="B253" s="6" t="s">
        <v>34</v>
      </c>
      <c r="C253" s="7" t="s">
        <v>212</v>
      </c>
      <c r="D253" s="5" t="s">
        <v>213</v>
      </c>
      <c r="E253" s="6">
        <v>5763</v>
      </c>
      <c r="F253" s="14" t="s">
        <v>102</v>
      </c>
      <c r="K253" s="5" t="s">
        <v>38</v>
      </c>
      <c r="L253" s="5" t="s">
        <v>44</v>
      </c>
      <c r="M253" s="13">
        <v>0.77083333333333337</v>
      </c>
      <c r="N253" s="13">
        <v>0.89583333333333337</v>
      </c>
      <c r="O253" s="13">
        <f>N253-M253</f>
        <v>0.125</v>
      </c>
      <c r="P253" s="4">
        <v>44144</v>
      </c>
      <c r="Q253" s="5" t="s">
        <v>87</v>
      </c>
      <c r="R253" s="2" t="s">
        <v>215</v>
      </c>
      <c r="S253" s="1" t="s">
        <v>88</v>
      </c>
      <c r="T253" s="1" t="s">
        <v>89</v>
      </c>
    </row>
    <row r="254" spans="1:20" ht="29" hidden="1" x14ac:dyDescent="0.35">
      <c r="A254" s="6" t="s">
        <v>33</v>
      </c>
      <c r="B254" s="6" t="s">
        <v>34</v>
      </c>
      <c r="C254" s="7" t="s">
        <v>212</v>
      </c>
      <c r="D254" s="5" t="s">
        <v>213</v>
      </c>
      <c r="E254" s="6">
        <v>5763</v>
      </c>
      <c r="F254" s="14" t="s">
        <v>102</v>
      </c>
      <c r="K254" s="5" t="s">
        <v>38</v>
      </c>
      <c r="L254" s="5" t="s">
        <v>64</v>
      </c>
      <c r="M254" s="13">
        <v>0.77083333333333337</v>
      </c>
      <c r="N254" s="13">
        <v>0.89583333333333337</v>
      </c>
      <c r="O254" s="13"/>
      <c r="P254" s="4">
        <v>44158</v>
      </c>
      <c r="Q254" s="5" t="s">
        <v>216</v>
      </c>
      <c r="R254" s="2" t="s">
        <v>215</v>
      </c>
      <c r="S254" s="1" t="s">
        <v>105</v>
      </c>
    </row>
    <row r="255" spans="1:20" hidden="1" x14ac:dyDescent="0.35">
      <c r="A255" s="6" t="s">
        <v>33</v>
      </c>
      <c r="B255" s="6" t="s">
        <v>34</v>
      </c>
      <c r="C255" s="7" t="s">
        <v>217</v>
      </c>
      <c r="D255" s="5" t="s">
        <v>218</v>
      </c>
      <c r="E255" s="6">
        <v>5098</v>
      </c>
      <c r="F255" s="6" t="s">
        <v>136</v>
      </c>
      <c r="K255" s="5" t="s">
        <v>38</v>
      </c>
      <c r="L255" s="5" t="s">
        <v>39</v>
      </c>
      <c r="M255" s="13">
        <v>0.33333333333333331</v>
      </c>
      <c r="N255" s="13">
        <v>0.54166666666666663</v>
      </c>
      <c r="O255" s="13"/>
      <c r="P255" s="4">
        <v>44142</v>
      </c>
      <c r="Q255" s="5" t="s">
        <v>216</v>
      </c>
      <c r="R255" s="1" t="s">
        <v>219</v>
      </c>
      <c r="S255" s="1" t="s">
        <v>86</v>
      </c>
    </row>
    <row r="256" spans="1:20" hidden="1" x14ac:dyDescent="0.35">
      <c r="A256" s="6" t="s">
        <v>33</v>
      </c>
      <c r="B256" s="6" t="s">
        <v>34</v>
      </c>
      <c r="C256" s="7" t="s">
        <v>217</v>
      </c>
      <c r="D256" s="5" t="s">
        <v>218</v>
      </c>
      <c r="E256" s="6">
        <v>5098</v>
      </c>
      <c r="F256" s="6" t="s">
        <v>136</v>
      </c>
      <c r="K256" s="5" t="s">
        <v>38</v>
      </c>
      <c r="L256" s="5" t="s">
        <v>43</v>
      </c>
      <c r="M256" s="13">
        <v>0.33333333333333331</v>
      </c>
      <c r="N256" s="13">
        <v>0.54166666666666663</v>
      </c>
      <c r="O256" s="13"/>
      <c r="P256" s="4">
        <v>44149</v>
      </c>
      <c r="Q256" s="5" t="s">
        <v>216</v>
      </c>
      <c r="R256" s="1" t="s">
        <v>219</v>
      </c>
      <c r="S256" s="1" t="s">
        <v>86</v>
      </c>
    </row>
    <row r="257" spans="1:22" hidden="1" x14ac:dyDescent="0.35">
      <c r="A257" s="6" t="s">
        <v>33</v>
      </c>
      <c r="B257" s="6" t="s">
        <v>34</v>
      </c>
      <c r="C257" s="7" t="s">
        <v>217</v>
      </c>
      <c r="D257" s="5" t="s">
        <v>218</v>
      </c>
      <c r="E257" s="6">
        <v>5098</v>
      </c>
      <c r="F257" s="6" t="s">
        <v>136</v>
      </c>
      <c r="K257" s="5" t="s">
        <v>38</v>
      </c>
      <c r="L257" s="5" t="s">
        <v>44</v>
      </c>
      <c r="M257" s="13">
        <v>0.33333333333333331</v>
      </c>
      <c r="N257" s="13">
        <v>0.54166666666666663</v>
      </c>
      <c r="O257" s="13"/>
      <c r="P257" s="4">
        <v>44156</v>
      </c>
      <c r="Q257" s="5" t="s">
        <v>216</v>
      </c>
      <c r="R257" s="1" t="s">
        <v>219</v>
      </c>
      <c r="S257" s="1" t="s">
        <v>86</v>
      </c>
      <c r="V257" s="1">
        <f>153+175+33</f>
        <v>361</v>
      </c>
    </row>
    <row r="258" spans="1:22" hidden="1" x14ac:dyDescent="0.35">
      <c r="A258" s="6" t="s">
        <v>33</v>
      </c>
      <c r="B258" s="6" t="s">
        <v>34</v>
      </c>
      <c r="C258" s="7" t="s">
        <v>217</v>
      </c>
      <c r="D258" s="5" t="s">
        <v>218</v>
      </c>
      <c r="E258" s="6">
        <v>5098</v>
      </c>
      <c r="F258" s="6" t="s">
        <v>136</v>
      </c>
      <c r="K258" s="5" t="s">
        <v>38</v>
      </c>
      <c r="L258" s="5" t="s">
        <v>64</v>
      </c>
      <c r="M258" s="13">
        <v>0.33333333333333331</v>
      </c>
      <c r="N258" s="13">
        <v>0.54166666666666663</v>
      </c>
      <c r="O258" s="13"/>
      <c r="P258" s="4">
        <v>44163</v>
      </c>
      <c r="Q258" s="5" t="s">
        <v>216</v>
      </c>
      <c r="R258" s="1" t="s">
        <v>219</v>
      </c>
      <c r="S258" s="1" t="s">
        <v>86</v>
      </c>
    </row>
    <row r="259" spans="1:22" hidden="1" x14ac:dyDescent="0.35">
      <c r="A259" s="6" t="s">
        <v>33</v>
      </c>
      <c r="B259" s="6" t="s">
        <v>34</v>
      </c>
      <c r="C259" s="7" t="s">
        <v>217</v>
      </c>
      <c r="D259" s="5" t="s">
        <v>218</v>
      </c>
      <c r="E259" s="6">
        <v>5097</v>
      </c>
      <c r="F259" s="6" t="s">
        <v>136</v>
      </c>
      <c r="K259" s="5" t="s">
        <v>38</v>
      </c>
      <c r="L259" s="5" t="s">
        <v>39</v>
      </c>
      <c r="M259" s="13">
        <v>0.66666666666666663</v>
      </c>
      <c r="N259" s="13">
        <v>0.79166666666666663</v>
      </c>
      <c r="O259" s="13"/>
      <c r="P259" s="4">
        <v>44109</v>
      </c>
      <c r="Q259" s="5" t="s">
        <v>216</v>
      </c>
      <c r="R259" s="1" t="s">
        <v>220</v>
      </c>
      <c r="S259" s="1" t="s">
        <v>86</v>
      </c>
    </row>
    <row r="260" spans="1:22" hidden="1" x14ac:dyDescent="0.35">
      <c r="A260" s="6" t="s">
        <v>33</v>
      </c>
      <c r="B260" s="6" t="s">
        <v>34</v>
      </c>
      <c r="C260" s="7" t="s">
        <v>217</v>
      </c>
      <c r="D260" s="5" t="s">
        <v>218</v>
      </c>
      <c r="E260" s="6">
        <v>5097</v>
      </c>
      <c r="F260" s="6" t="s">
        <v>136</v>
      </c>
      <c r="K260" s="5" t="s">
        <v>38</v>
      </c>
      <c r="L260" s="5" t="s">
        <v>43</v>
      </c>
      <c r="M260" s="13">
        <v>0.66666666666666663</v>
      </c>
      <c r="N260" s="13">
        <v>0.79166666666666663</v>
      </c>
      <c r="O260" s="13"/>
      <c r="P260" s="4">
        <v>44130</v>
      </c>
      <c r="Q260" s="5" t="s">
        <v>216</v>
      </c>
      <c r="R260" s="1" t="s">
        <v>220</v>
      </c>
      <c r="S260" s="1" t="s">
        <v>86</v>
      </c>
    </row>
    <row r="261" spans="1:22" hidden="1" x14ac:dyDescent="0.35">
      <c r="A261" s="6" t="s">
        <v>33</v>
      </c>
      <c r="B261" s="6" t="s">
        <v>34</v>
      </c>
      <c r="C261" s="7" t="s">
        <v>217</v>
      </c>
      <c r="D261" s="5" t="s">
        <v>218</v>
      </c>
      <c r="E261" s="6">
        <v>5097</v>
      </c>
      <c r="F261" s="6" t="s">
        <v>136</v>
      </c>
      <c r="K261" s="5" t="s">
        <v>38</v>
      </c>
      <c r="L261" s="5" t="s">
        <v>44</v>
      </c>
      <c r="M261" s="13">
        <v>0.66666666666666663</v>
      </c>
      <c r="N261" s="13">
        <v>0.79166666666666663</v>
      </c>
      <c r="O261" s="13"/>
      <c r="P261" s="4">
        <v>44144</v>
      </c>
      <c r="Q261" s="5" t="s">
        <v>216</v>
      </c>
      <c r="R261" s="1" t="s">
        <v>220</v>
      </c>
      <c r="S261" s="1" t="s">
        <v>86</v>
      </c>
    </row>
    <row r="262" spans="1:22" hidden="1" x14ac:dyDescent="0.35">
      <c r="A262" s="6" t="s">
        <v>33</v>
      </c>
      <c r="B262" s="6" t="s">
        <v>34</v>
      </c>
      <c r="C262" s="7" t="s">
        <v>217</v>
      </c>
      <c r="D262" s="5" t="s">
        <v>218</v>
      </c>
      <c r="E262" s="6">
        <v>5097</v>
      </c>
      <c r="F262" s="6" t="s">
        <v>136</v>
      </c>
      <c r="K262" s="5" t="s">
        <v>38</v>
      </c>
      <c r="L262" s="5" t="s">
        <v>64</v>
      </c>
      <c r="M262" s="13">
        <v>0.66666666666666663</v>
      </c>
      <c r="N262" s="13">
        <v>0.79166666666666663</v>
      </c>
      <c r="O262" s="13"/>
      <c r="P262" s="4">
        <v>44158</v>
      </c>
      <c r="Q262" s="5" t="s">
        <v>216</v>
      </c>
      <c r="R262" s="1" t="s">
        <v>220</v>
      </c>
      <c r="S262" s="1" t="s">
        <v>86</v>
      </c>
    </row>
  </sheetData>
  <autoFilter ref="A7:W262" xr:uid="{00000000-0009-0000-0000-000001000000}">
    <filterColumn colId="16">
      <filters>
        <filter val="Centro de Automatización de Procesos - CAP"/>
      </filters>
    </filterColumn>
  </autoFilter>
  <mergeCells count="11">
    <mergeCell ref="M1:Q1"/>
    <mergeCell ref="M3:O3"/>
    <mergeCell ref="P3:Q3"/>
    <mergeCell ref="M4:Q5"/>
    <mergeCell ref="M2:Q2"/>
    <mergeCell ref="L1:L5"/>
    <mergeCell ref="A4:E5"/>
    <mergeCell ref="A3:C3"/>
    <mergeCell ref="A1:E1"/>
    <mergeCell ref="D3:E3"/>
    <mergeCell ref="K1:K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3D9F-0F4C-4CF6-BE27-F0F7E1026CDD}">
  <dimension ref="A1:H33"/>
  <sheetViews>
    <sheetView tabSelected="1" workbookViewId="0">
      <selection activeCell="A5" sqref="A5:C5"/>
    </sheetView>
  </sheetViews>
  <sheetFormatPr baseColWidth="10" defaultColWidth="11.453125" defaultRowHeight="14.5" x14ac:dyDescent="0.35"/>
  <cols>
    <col min="1" max="1" width="13.81640625" customWidth="1"/>
    <col min="3" max="3" width="14.54296875" customWidth="1"/>
  </cols>
  <sheetData>
    <row r="1" spans="1:8" ht="14.5" customHeight="1" x14ac:dyDescent="0.35">
      <c r="A1" s="39" t="s">
        <v>245</v>
      </c>
      <c r="B1" s="39"/>
      <c r="C1" s="39"/>
      <c r="D1" s="39"/>
      <c r="E1" s="39"/>
      <c r="F1" s="19"/>
      <c r="G1" s="19"/>
      <c r="H1" s="19"/>
    </row>
    <row r="2" spans="1:8" ht="14.5" customHeight="1" x14ac:dyDescent="0.35">
      <c r="A2" s="39" t="s">
        <v>244</v>
      </c>
      <c r="B2" s="39"/>
      <c r="C2" s="39"/>
      <c r="D2" s="39"/>
      <c r="E2" s="39"/>
      <c r="F2" s="19"/>
      <c r="G2" s="19"/>
      <c r="H2" s="19"/>
    </row>
    <row r="3" spans="1:8" ht="14.5" customHeight="1" x14ac:dyDescent="0.35">
      <c r="A3" s="39" t="s">
        <v>6</v>
      </c>
      <c r="B3" s="39"/>
      <c r="C3" s="39"/>
      <c r="D3" s="39" t="s">
        <v>5</v>
      </c>
      <c r="E3" s="39"/>
      <c r="F3" s="19"/>
      <c r="G3" s="19"/>
      <c r="H3" s="19"/>
    </row>
    <row r="4" spans="1:8" ht="14.5" customHeight="1" x14ac:dyDescent="0.35">
      <c r="A4" s="32"/>
      <c r="B4" s="32"/>
      <c r="C4" s="32"/>
      <c r="D4" s="32"/>
      <c r="E4" s="32"/>
      <c r="F4" s="19"/>
      <c r="G4" s="19"/>
      <c r="H4" s="19"/>
    </row>
    <row r="5" spans="1:8" ht="14.5" customHeight="1" thickBot="1" x14ac:dyDescent="0.4">
      <c r="A5" s="58" t="s">
        <v>246</v>
      </c>
      <c r="B5" s="59"/>
      <c r="C5" s="60"/>
      <c r="D5" s="32"/>
      <c r="E5" s="32"/>
      <c r="F5" s="19"/>
      <c r="G5" s="19"/>
      <c r="H5" s="19"/>
    </row>
    <row r="6" spans="1:8" x14ac:dyDescent="0.35">
      <c r="A6" s="51" t="s">
        <v>247</v>
      </c>
      <c r="B6" s="51"/>
      <c r="C6" s="51"/>
      <c r="D6" s="19"/>
      <c r="E6" s="52" t="s">
        <v>221</v>
      </c>
      <c r="F6" s="53"/>
      <c r="G6" s="53"/>
      <c r="H6" s="54"/>
    </row>
    <row r="7" spans="1:8" ht="13.5" customHeight="1" thickBot="1" x14ac:dyDescent="0.4">
      <c r="A7" s="26" t="s">
        <v>222</v>
      </c>
      <c r="B7" s="25">
        <v>6</v>
      </c>
      <c r="C7" s="25" t="s">
        <v>223</v>
      </c>
      <c r="D7" s="19"/>
      <c r="E7" s="55"/>
      <c r="F7" s="56"/>
      <c r="G7" s="56"/>
      <c r="H7" s="57"/>
    </row>
    <row r="8" spans="1:8" ht="29" x14ac:dyDescent="0.35">
      <c r="A8" s="26" t="s">
        <v>224</v>
      </c>
      <c r="B8" s="25">
        <v>5</v>
      </c>
      <c r="C8" s="25" t="s">
        <v>223</v>
      </c>
      <c r="D8" s="19"/>
      <c r="E8" s="19"/>
      <c r="F8" s="19"/>
      <c r="G8" s="19"/>
      <c r="H8" s="19"/>
    </row>
    <row r="9" spans="1:8" ht="29" x14ac:dyDescent="0.35">
      <c r="A9" s="26" t="s">
        <v>225</v>
      </c>
      <c r="B9" s="25">
        <v>4</v>
      </c>
      <c r="C9" s="25" t="s">
        <v>226</v>
      </c>
      <c r="D9" s="19"/>
      <c r="E9" s="19"/>
      <c r="F9" s="19"/>
      <c r="G9" s="19"/>
      <c r="H9" s="19"/>
    </row>
    <row r="10" spans="1:8" ht="29" x14ac:dyDescent="0.35">
      <c r="A10" s="26" t="s">
        <v>227</v>
      </c>
      <c r="B10" s="25">
        <v>44</v>
      </c>
      <c r="C10" s="25" t="s">
        <v>228</v>
      </c>
      <c r="D10" s="19"/>
      <c r="E10" s="19"/>
      <c r="F10" s="19"/>
      <c r="G10" s="19"/>
      <c r="H10" s="19"/>
    </row>
    <row r="11" spans="1:8" x14ac:dyDescent="0.35">
      <c r="A11" s="26" t="s">
        <v>229</v>
      </c>
      <c r="B11" s="25">
        <f>B9*B10*B8</f>
        <v>880</v>
      </c>
      <c r="C11" s="25" t="s">
        <v>230</v>
      </c>
      <c r="D11" s="19"/>
      <c r="E11" s="19"/>
      <c r="F11" s="19"/>
      <c r="G11" s="19"/>
      <c r="H11" s="19"/>
    </row>
    <row r="12" spans="1:8" ht="15" thickBot="1" x14ac:dyDescent="0.4">
      <c r="A12" s="19"/>
      <c r="B12" s="19"/>
      <c r="C12" s="19"/>
      <c r="D12" s="19"/>
      <c r="E12" s="19"/>
      <c r="F12" s="19"/>
      <c r="G12" s="19"/>
      <c r="H12" s="19"/>
    </row>
    <row r="13" spans="1:8" ht="14.5" customHeight="1" x14ac:dyDescent="0.35">
      <c r="A13" s="19"/>
      <c r="B13" s="47" t="s">
        <v>242</v>
      </c>
      <c r="C13" s="49">
        <v>23</v>
      </c>
      <c r="D13" s="19"/>
      <c r="E13" s="52" t="s">
        <v>231</v>
      </c>
      <c r="F13" s="53"/>
      <c r="G13" s="53"/>
      <c r="H13" s="54"/>
    </row>
    <row r="14" spans="1:8" ht="39.5" customHeight="1" thickBot="1" x14ac:dyDescent="0.4">
      <c r="A14" s="19"/>
      <c r="B14" s="48"/>
      <c r="C14" s="49"/>
      <c r="D14" s="19"/>
      <c r="E14" s="55"/>
      <c r="F14" s="56"/>
      <c r="G14" s="56"/>
      <c r="H14" s="57"/>
    </row>
    <row r="15" spans="1:8" ht="43.5" x14ac:dyDescent="0.35">
      <c r="A15" s="19"/>
      <c r="B15" s="28" t="s">
        <v>243</v>
      </c>
      <c r="C15" s="29">
        <f>122-C13</f>
        <v>99</v>
      </c>
      <c r="D15" s="19"/>
      <c r="E15" s="19"/>
      <c r="F15" s="19"/>
      <c r="G15" s="19"/>
      <c r="H15" s="19"/>
    </row>
    <row r="16" spans="1:8" x14ac:dyDescent="0.35">
      <c r="A16" s="19"/>
      <c r="B16" s="19"/>
      <c r="C16" s="19"/>
      <c r="D16" s="19"/>
      <c r="E16" s="19"/>
      <c r="F16" s="19"/>
      <c r="G16" s="19"/>
      <c r="H16" s="19"/>
    </row>
    <row r="17" spans="1:8" x14ac:dyDescent="0.35">
      <c r="A17" s="50" t="s">
        <v>232</v>
      </c>
      <c r="B17" s="50"/>
      <c r="C17" s="50"/>
      <c r="D17" s="50"/>
      <c r="E17" s="50"/>
      <c r="F17" s="50"/>
      <c r="G17" s="50"/>
      <c r="H17" s="50"/>
    </row>
    <row r="18" spans="1:8" x14ac:dyDescent="0.35">
      <c r="A18" s="18"/>
      <c r="B18" s="24"/>
      <c r="C18" s="24"/>
      <c r="D18" s="24"/>
      <c r="E18" s="24"/>
      <c r="F18" s="24"/>
      <c r="G18" s="24"/>
      <c r="H18" s="20"/>
    </row>
    <row r="19" spans="1:8" x14ac:dyDescent="0.35">
      <c r="A19" s="18"/>
      <c r="B19" s="19"/>
      <c r="C19" s="19"/>
      <c r="D19" s="19"/>
      <c r="E19" s="19"/>
      <c r="F19" s="19"/>
      <c r="G19" s="19"/>
      <c r="H19" s="20"/>
    </row>
    <row r="20" spans="1:8" x14ac:dyDescent="0.35">
      <c r="A20" s="18"/>
      <c r="B20" s="19"/>
      <c r="C20" s="19"/>
      <c r="D20" s="19"/>
      <c r="E20" s="19"/>
      <c r="F20" s="19"/>
      <c r="G20" s="19"/>
      <c r="H20" s="20"/>
    </row>
    <row r="21" spans="1:8" x14ac:dyDescent="0.35">
      <c r="A21" s="21" t="s">
        <v>233</v>
      </c>
      <c r="B21" s="19"/>
      <c r="C21" s="19"/>
      <c r="D21" s="19"/>
      <c r="E21" s="19"/>
      <c r="F21" s="19"/>
      <c r="G21" s="19"/>
      <c r="H21" s="20"/>
    </row>
    <row r="22" spans="1:8" x14ac:dyDescent="0.35">
      <c r="A22" s="22" t="s">
        <v>234</v>
      </c>
      <c r="B22" s="43" t="s">
        <v>232</v>
      </c>
      <c r="C22" s="43"/>
      <c r="D22" s="43"/>
      <c r="E22" s="43"/>
      <c r="F22" s="43"/>
      <c r="G22" s="43"/>
      <c r="H22" s="44"/>
    </row>
    <row r="23" spans="1:8" x14ac:dyDescent="0.35">
      <c r="A23" s="22" t="s">
        <v>235</v>
      </c>
      <c r="B23" s="43" t="s">
        <v>236</v>
      </c>
      <c r="C23" s="43"/>
      <c r="D23" s="43"/>
      <c r="E23" s="43"/>
      <c r="F23" s="43"/>
      <c r="G23" s="43"/>
      <c r="H23" s="44"/>
    </row>
    <row r="24" spans="1:8" ht="15" thickBot="1" x14ac:dyDescent="0.4">
      <c r="A24" s="23" t="s">
        <v>237</v>
      </c>
      <c r="B24" s="45" t="s">
        <v>238</v>
      </c>
      <c r="C24" s="45"/>
      <c r="D24" s="45"/>
      <c r="E24" s="45"/>
      <c r="F24" s="45"/>
      <c r="G24" s="45"/>
      <c r="H24" s="46"/>
    </row>
    <row r="25" spans="1:8" x14ac:dyDescent="0.35">
      <c r="A25" s="19"/>
      <c r="B25" s="19"/>
      <c r="C25" s="19"/>
      <c r="D25" s="19"/>
      <c r="E25" s="19"/>
      <c r="F25" s="19"/>
      <c r="G25" s="19"/>
      <c r="H25" s="19"/>
    </row>
    <row r="26" spans="1:8" ht="29" x14ac:dyDescent="0.35">
      <c r="A26" s="33" t="s">
        <v>239</v>
      </c>
      <c r="B26" s="33" t="s">
        <v>240</v>
      </c>
      <c r="C26" s="34" t="s">
        <v>241</v>
      </c>
      <c r="D26" s="19"/>
      <c r="E26" s="19"/>
      <c r="F26" s="19"/>
      <c r="G26" s="19"/>
      <c r="H26" s="19"/>
    </row>
    <row r="27" spans="1:8" x14ac:dyDescent="0.35">
      <c r="A27" s="27">
        <f>C13+C15</f>
        <v>122</v>
      </c>
      <c r="B27" s="27">
        <f>B11</f>
        <v>880</v>
      </c>
      <c r="C27" s="30">
        <f>A27/B27</f>
        <v>0.13863636363636364</v>
      </c>
      <c r="D27" s="19"/>
      <c r="E27" s="19"/>
      <c r="F27" s="19"/>
      <c r="G27" s="19"/>
      <c r="H27" s="19"/>
    </row>
    <row r="28" spans="1:8" x14ac:dyDescent="0.35">
      <c r="A28" s="19"/>
      <c r="B28" s="19"/>
      <c r="C28" s="19"/>
      <c r="D28" s="19"/>
      <c r="E28" s="19"/>
      <c r="F28" s="19"/>
      <c r="G28" s="19"/>
      <c r="H28" s="19"/>
    </row>
    <row r="29" spans="1:8" x14ac:dyDescent="0.35">
      <c r="A29" s="19"/>
      <c r="B29" s="19"/>
      <c r="C29" s="19"/>
      <c r="D29" s="19"/>
      <c r="E29" s="19"/>
      <c r="F29" s="19"/>
      <c r="G29" s="19"/>
      <c r="H29" s="19"/>
    </row>
    <row r="30" spans="1:8" x14ac:dyDescent="0.35">
      <c r="A30" s="19"/>
      <c r="B30" s="19"/>
      <c r="C30" s="19"/>
      <c r="D30" s="19"/>
      <c r="E30" s="19"/>
      <c r="F30" s="19"/>
      <c r="G30" s="19"/>
      <c r="H30" s="19"/>
    </row>
    <row r="31" spans="1:8" x14ac:dyDescent="0.35">
      <c r="A31" s="19"/>
      <c r="B31" s="19"/>
      <c r="C31" s="19"/>
      <c r="D31" s="19"/>
      <c r="E31" s="19"/>
      <c r="F31" s="19"/>
      <c r="G31" s="19"/>
      <c r="H31" s="19"/>
    </row>
    <row r="32" spans="1:8" x14ac:dyDescent="0.35">
      <c r="A32" s="19"/>
      <c r="B32" s="19"/>
      <c r="C32" s="19"/>
      <c r="D32" s="19"/>
      <c r="E32" s="19"/>
      <c r="F32" s="19"/>
      <c r="G32" s="19"/>
      <c r="H32" s="19"/>
    </row>
    <row r="33" spans="1:8" x14ac:dyDescent="0.35">
      <c r="A33" s="19"/>
      <c r="B33" s="19"/>
      <c r="C33" s="19"/>
      <c r="D33" s="19"/>
      <c r="E33" s="19"/>
      <c r="F33" s="19"/>
      <c r="G33" s="19"/>
      <c r="H33" s="19"/>
    </row>
  </sheetData>
  <mergeCells count="14">
    <mergeCell ref="A1:E1"/>
    <mergeCell ref="A17:H17"/>
    <mergeCell ref="A2:E2"/>
    <mergeCell ref="A3:C3"/>
    <mergeCell ref="D3:E3"/>
    <mergeCell ref="A6:C6"/>
    <mergeCell ref="E6:H7"/>
    <mergeCell ref="E13:H14"/>
    <mergeCell ref="A5:C5"/>
    <mergeCell ref="B23:H23"/>
    <mergeCell ref="B24:H24"/>
    <mergeCell ref="B13:B14"/>
    <mergeCell ref="C13:C14"/>
    <mergeCell ref="B22:H2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E9EB7C2DAA944946D9B99BACC0408" ma:contentTypeVersion="4" ma:contentTypeDescription="Crear nuevo documento." ma:contentTypeScope="" ma:versionID="de4eaf7e9648ad06d38f8d768d32d94f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938078c081b5ab25dd3a7997e18d3f86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D0AE96-ED26-4214-88CA-544D3FF4C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3682E7-9C4A-44E2-9184-798B05BAC3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dac24f2b-bd62-4ea9-a16f-dec70eb3b396"/>
  </ds:schemaRefs>
</ds:datastoreItem>
</file>

<file path=customXml/itemProps3.xml><?xml version="1.0" encoding="utf-8"?>
<ds:datastoreItem xmlns:ds="http://schemas.openxmlformats.org/officeDocument/2006/customXml" ds:itemID="{CA513D6D-67C9-4473-85A9-3B1C61DBBC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Practicas</vt:lpstr>
      <vt:lpstr>Tiempo de utilizacion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Liliana Martinez</dc:creator>
  <cp:keywords/>
  <dc:description/>
  <cp:lastModifiedBy>Mariana Zuluaga Gordillo</cp:lastModifiedBy>
  <cp:revision/>
  <dcterms:created xsi:type="dcterms:W3CDTF">2020-06-07T19:28:51Z</dcterms:created>
  <dcterms:modified xsi:type="dcterms:W3CDTF">2020-11-26T03:52:33Z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